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0" yWindow="0" windowWidth="28800" windowHeight="11835"/>
  </bookViews>
  <sheets>
    <sheet name="Анализ исполн тп 25 (ред548пп)" sheetId="1" r:id="rId1"/>
  </sheets>
  <definedNames>
    <definedName name="_xlnm.Print_Area" localSheetId="0">'Анализ исполн тп 25 (ред548пп)'!$A$2:$AH$64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<sst xmlns="http://schemas.openxmlformats.org/spreadsheetml/2006/main" count="216" uniqueCount="123">
  <si>
    <t xml:space="preserve"> </t>
  </si>
  <si>
    <t>№ пп</t>
  </si>
  <si>
    <t>наименование диагностических 
исследований</t>
  </si>
  <si>
    <t>Распределенные на 2025 год</t>
  </si>
  <si>
    <t>Тарифы из ТС</t>
  </si>
  <si>
    <t>Средняя фактичееская стоимость</t>
  </si>
  <si>
    <t>Ср. месячный объем оказанной МП</t>
  </si>
  <si>
    <t>Отклонения  (план-факт )
"-" - превышение над распределенными объемами,
"+" - не исполнены распределенные объемы</t>
  </si>
  <si>
    <t>Изменения в ТПОМС</t>
  </si>
  <si>
    <t xml:space="preserve">Проект ТПОМС на 2025 год  с изменениями </t>
  </si>
  <si>
    <t>нов V*тар</t>
  </si>
  <si>
    <t>откл</t>
  </si>
  <si>
    <t>НОВЫЕ тарифы</t>
  </si>
  <si>
    <t>Объемы</t>
  </si>
  <si>
    <t>Расходы, в руб.</t>
  </si>
  <si>
    <t>Расходы, в руб</t>
  </si>
  <si>
    <t>Расходы</t>
  </si>
  <si>
    <t>МО</t>
  </si>
  <si>
    <t>МТР</t>
  </si>
  <si>
    <t>всего</t>
  </si>
  <si>
    <t>услуги зпт</t>
  </si>
  <si>
    <t>в месяцах</t>
  </si>
  <si>
    <t>Компьютерная томография органов и систем, в том числе:</t>
  </si>
  <si>
    <t>Компьютерная томография органов и
систем без внутривенного контрастирования</t>
  </si>
  <si>
    <t>Компьютерная томография органов и систем  с внутривенным контрастированием, всего, в том числе</t>
  </si>
  <si>
    <t>без учета КТ  брюшной и грудной полостей</t>
  </si>
  <si>
    <t xml:space="preserve"> грудной полости </t>
  </si>
  <si>
    <t xml:space="preserve">брюшной полости </t>
  </si>
  <si>
    <t>Магнитно-резонансная томография,
всего в том числе: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</si>
  <si>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</si>
  <si>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</si>
  <si>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Эндоскопические диагностические исследования , всего, в том числе:</t>
  </si>
  <si>
    <t>Колоноскопия, итого</t>
  </si>
  <si>
    <t>Колоноскопия (без анестезии)</t>
  </si>
  <si>
    <t>Колоноскопия с введением лекарст препаратов</t>
  </si>
  <si>
    <t>Эндоскопические диагностические исследования, за исключением колоноскопии</t>
  </si>
  <si>
    <t>Ультазвуковое исследование сердечно-сосудистой системы</t>
  </si>
  <si>
    <t>Эхокардиография</t>
  </si>
  <si>
    <t>Эхокардиография чреспищеводная</t>
  </si>
  <si>
    <t>Эхокардиография с физической нагрузкой</t>
  </si>
  <si>
    <t>Дуплексное сканирование вен нижних конечностей</t>
  </si>
  <si>
    <t>иные (Ультразвуковая допплерография 
и Дуплексное сканирование)</t>
  </si>
  <si>
    <t>иные (итого - эхокардиография,)</t>
  </si>
  <si>
    <t>Паталогоанатомические исследования биопсийного (операционного) материала с целью выявления онкологических заболеваний</t>
  </si>
  <si>
    <t>A08.30.046.003</t>
  </si>
  <si>
    <t>A08.30.046.004</t>
  </si>
  <si>
    <t>A08.30.046.005</t>
  </si>
  <si>
    <t>A08.20.003.002</t>
  </si>
  <si>
    <t>A08.20.005.002</t>
  </si>
  <si>
    <t>A08.20.009.002</t>
  </si>
  <si>
    <t>A08.30.013.001</t>
  </si>
  <si>
    <t>A08.30.038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</si>
  <si>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</si>
  <si>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</si>
  <si>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</si>
  <si>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Итого по норматьивным диагностическим услугам</t>
  </si>
  <si>
    <t>Тестирование состояния постоянного имплантируемого антиаритмического устройства (с регистрацией электрокардиограммы)</t>
  </si>
  <si>
    <t>Итого по диагностическим услугам</t>
  </si>
  <si>
    <t>Заместительная почечная терапия методами гемодиализа, перитонеального диализа</t>
  </si>
  <si>
    <t>Гемодиализ интермиттирующий высокопоточный/13</t>
  </si>
  <si>
    <t>Перитонеальный диализ/30,4</t>
  </si>
  <si>
    <t>Перитонеальный диализ с использованием автоматизированных технологий/30,4</t>
  </si>
  <si>
    <t>Диспансерное наблюдение взрослого населения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</si>
  <si>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</si>
  <si>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</si>
  <si>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</si>
  <si>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с иными</t>
  </si>
  <si>
    <t>справочно:  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</si>
  <si>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справочно: комплексные посещения в рамках диспансерного наблюдения работающих граждан</t>
  </si>
  <si>
    <t>Центры здоровья,
в комплексных посещениях</t>
  </si>
  <si>
    <t xml:space="preserve">Школа для больных с хроническими заболеваниями, </t>
  </si>
  <si>
    <t>в том числе:
Школа сахарного диабета, 
в комплексных посещениях</t>
  </si>
  <si>
    <t>ВСЕГО</t>
  </si>
  <si>
    <t>факт за 7 месяцев 2025г</t>
  </si>
  <si>
    <t>Средняя планова стоимость 
гр 9/гр5</t>
  </si>
  <si>
    <t>Итого по нормативным диагностическим услугам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</si>
  <si>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</si>
  <si>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</si>
  <si>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</si>
  <si>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</si>
  <si>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</si>
  <si>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</si>
  <si>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</si>
  <si>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</si>
  <si>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</si>
  <si>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</si>
  <si>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</si>
  <si>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</si>
  <si>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</si>
  <si>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</si>
  <si>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</si>
  <si>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</si>
  <si>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</si>
  <si>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</si>
  <si>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</si>
  <si>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</si>
  <si>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</si>
  <si>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</si>
  <si>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</si>
  <si>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</si>
  <si>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</si>
  <si>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</si>
  <si>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</si>
  <si>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</si>
  <si>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</si>
  <si>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</si>
  <si>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</si>
  <si>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</si>
  <si>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</si>
  <si>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</si>
  <si>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</si>
  <si>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</si>
  <si>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Приложение №</t>
  </si>
  <si>
    <t>факт 7 мес доведенный
 до года</t>
  </si>
  <si>
    <t>А07.03.004</t>
  </si>
  <si>
    <t>А07.03.001.001</t>
  </si>
  <si>
    <t>А07.22.002</t>
  </si>
  <si>
    <t>А07.28.002</t>
  </si>
  <si>
    <t>А07.22.005</t>
  </si>
  <si>
    <t>А07.06.007</t>
  </si>
  <si>
    <t>А07.09.005</t>
  </si>
  <si>
    <t>А07.06.005</t>
  </si>
  <si>
    <t>Приложение 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</si>
</sst>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0000\ _₽_-;\-* #,##0.000000\ _₽_-;_-* &quot;-&quot;??\ _₽_-;_-@_-"/>
    <numFmt numFmtId="166" formatCode="#,##0_ ;\-#,##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8" tint="0.3999755851924192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51">
    <xf numFmtId="0" fontId="0" fillId="0" borderId="0" xfId="0"/>
    <xf numFmtId="164" fontId="2" fillId="0" borderId="0" xfId="1" applyNumberFormat="1" applyFont="1" applyAlignment="1">
      <alignment horizontal="center" vertical="center"/>
    </xf>
    <xf numFmtId="43" fontId="2" fillId="0" borderId="0" xfId="1" applyFont="1" applyAlignment="1">
      <alignment vertical="center"/>
    </xf>
    <xf numFmtId="43" fontId="2" fillId="7" borderId="1" xfId="1" applyFont="1" applyFill="1" applyBorder="1" applyAlignment="1">
      <alignment horizontal="center" vertical="center"/>
    </xf>
    <xf numFmtId="43" fontId="2" fillId="7" borderId="1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4" fontId="2" fillId="8" borderId="1" xfId="1" applyNumberFormat="1" applyFont="1" applyFill="1" applyBorder="1" applyAlignment="1">
      <alignment horizontal="center" vertical="center" wrapText="1"/>
    </xf>
    <xf numFmtId="43" fontId="2" fillId="8" borderId="1" xfId="1" applyFont="1" applyFill="1" applyBorder="1" applyAlignment="1">
      <alignment vertical="center" wrapText="1"/>
    </xf>
    <xf numFmtId="43" fontId="2" fillId="8" borderId="1" xfId="1" applyNumberFormat="1" applyFont="1" applyFill="1" applyBorder="1" applyAlignment="1">
      <alignment horizontal="center" vertical="center"/>
    </xf>
    <xf numFmtId="164" fontId="2" fillId="8" borderId="1" xfId="1" applyNumberFormat="1" applyFont="1" applyFill="1" applyBorder="1" applyAlignment="1">
      <alignment horizontal="center" vertical="center"/>
    </xf>
    <xf numFmtId="43" fontId="2" fillId="3" borderId="1" xfId="1" applyNumberFormat="1" applyFont="1" applyFill="1" applyBorder="1" applyAlignment="1">
      <alignment horizontal="center" vertical="center"/>
    </xf>
    <xf numFmtId="43" fontId="2" fillId="8" borderId="1" xfId="1" applyFont="1" applyFill="1" applyBorder="1" applyAlignment="1">
      <alignment horizontal="center" vertical="center"/>
    </xf>
    <xf numFmtId="164" fontId="2" fillId="8" borderId="2" xfId="1" applyNumberFormat="1" applyFont="1" applyFill="1" applyBorder="1" applyAlignment="1">
      <alignment horizontal="center" vertical="center" wrapText="1"/>
    </xf>
    <xf numFmtId="43" fontId="2" fillId="8" borderId="2" xfId="1" applyNumberFormat="1" applyFont="1" applyFill="1" applyBorder="1" applyAlignment="1">
      <alignment horizontal="center" vertical="center" wrapText="1"/>
    </xf>
    <xf numFmtId="164" fontId="2" fillId="8" borderId="2" xfId="1" applyNumberFormat="1" applyFont="1" applyFill="1" applyBorder="1" applyAlignment="1">
      <alignment vertical="center" wrapText="1"/>
    </xf>
    <xf numFmtId="43" fontId="2" fillId="8" borderId="1" xfId="1" applyFont="1" applyFill="1" applyBorder="1" applyAlignment="1">
      <alignment vertical="center"/>
    </xf>
    <xf numFmtId="164" fontId="2" fillId="8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43" fontId="2" fillId="4" borderId="1" xfId="1" applyNumberFormat="1" applyFont="1" applyFill="1" applyBorder="1" applyAlignment="1">
      <alignment horizontal="center" vertical="center"/>
    </xf>
    <xf numFmtId="43" fontId="2" fillId="4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3" fontId="2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vertical="center" wrapText="1"/>
    </xf>
    <xf numFmtId="43" fontId="2" fillId="4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vertical="center" wrapText="1"/>
    </xf>
    <xf numFmtId="43" fontId="2" fillId="4" borderId="2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vertical="center" wrapText="1"/>
    </xf>
    <xf numFmtId="43" fontId="2" fillId="5" borderId="1" xfId="1" applyNumberFormat="1" applyFont="1" applyFill="1" applyBorder="1" applyAlignment="1">
      <alignment horizontal="center" vertical="center"/>
    </xf>
    <xf numFmtId="43" fontId="2" fillId="8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vertical="center" wrapText="1"/>
    </xf>
    <xf numFmtId="43" fontId="2" fillId="3" borderId="1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vertical="center" wrapText="1"/>
    </xf>
    <xf numFmtId="43" fontId="2" fillId="4" borderId="2" xfId="1" applyNumberFormat="1" applyFont="1" applyFill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vertical="center" wrapText="1"/>
    </xf>
    <xf numFmtId="43" fontId="2" fillId="0" borderId="1" xfId="1" applyNumberFormat="1" applyFont="1" applyBorder="1" applyAlignment="1">
      <alignment vertical="center"/>
    </xf>
    <xf numFmtId="164" fontId="3" fillId="3" borderId="1" xfId="1" applyNumberFormat="1" applyFont="1" applyFill="1" applyBorder="1" applyAlignment="1">
      <alignment vertical="center" wrapText="1"/>
    </xf>
    <xf numFmtId="43" fontId="3" fillId="0" borderId="0" xfId="1" applyFont="1" applyAlignment="1">
      <alignment vertical="center"/>
    </xf>
    <xf numFmtId="164" fontId="2" fillId="7" borderId="1" xfId="1" applyNumberFormat="1" applyFont="1" applyFill="1" applyBorder="1" applyAlignment="1">
      <alignment horizontal="center" vertical="center" wrapText="1"/>
    </xf>
    <xf numFmtId="43" fontId="2" fillId="7" borderId="1" xfId="1" applyFont="1" applyFill="1" applyBorder="1" applyAlignment="1">
      <alignment vertical="center" wrapText="1"/>
    </xf>
    <xf numFmtId="43" fontId="2" fillId="7" borderId="2" xfId="1" applyFont="1" applyFill="1" applyBorder="1" applyAlignment="1">
      <alignment horizontal="center" vertical="center" wrapText="1"/>
    </xf>
    <xf numFmtId="164" fontId="2" fillId="7" borderId="2" xfId="1" applyNumberFormat="1" applyFont="1" applyFill="1" applyBorder="1" applyAlignment="1">
      <alignment horizontal="center" vertical="center" wrapText="1"/>
    </xf>
    <xf numFmtId="43" fontId="5" fillId="0" borderId="7" xfId="1" applyFont="1" applyFill="1" applyBorder="1" applyAlignment="1">
      <alignment horizontal="center" vertical="center" wrapText="1"/>
    </xf>
    <xf numFmtId="43" fontId="5" fillId="0" borderId="8" xfId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2" fillId="5" borderId="2" xfId="1" applyNumberFormat="1" applyFont="1" applyFill="1" applyBorder="1" applyAlignment="1">
      <alignment horizontal="center" vertical="center"/>
    </xf>
    <xf numFmtId="43" fontId="2" fillId="8" borderId="2" xfId="1" applyNumberFormat="1" applyFont="1" applyFill="1" applyBorder="1" applyAlignment="1">
      <alignment horizontal="center" vertical="center"/>
    </xf>
    <xf numFmtId="43" fontId="3" fillId="3" borderId="2" xfId="1" applyFont="1" applyFill="1" applyBorder="1" applyAlignment="1">
      <alignment horizontal="center" vertical="center" wrapText="1"/>
    </xf>
    <xf numFmtId="166" fontId="2" fillId="4" borderId="2" xfId="1" applyNumberFormat="1" applyFont="1" applyFill="1" applyBorder="1" applyAlignment="1">
      <alignment horizontal="center" vertical="center" wrapText="1"/>
    </xf>
    <xf numFmtId="166" fontId="2" fillId="4" borderId="2" xfId="1" applyNumberFormat="1" applyFont="1" applyFill="1" applyBorder="1" applyAlignment="1">
      <alignment horizontal="center" vertical="center"/>
    </xf>
    <xf numFmtId="166" fontId="2" fillId="8" borderId="2" xfId="1" applyNumberFormat="1" applyFont="1" applyFill="1" applyBorder="1" applyAlignment="1">
      <alignment horizontal="center" vertical="center"/>
    </xf>
    <xf numFmtId="164" fontId="2" fillId="8" borderId="2" xfId="1" applyNumberFormat="1" applyFont="1" applyFill="1" applyBorder="1" applyAlignment="1">
      <alignment horizontal="center" vertical="center"/>
    </xf>
    <xf numFmtId="164" fontId="2" fillId="4" borderId="2" xfId="1" applyNumberFormat="1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43" fontId="2" fillId="8" borderId="2" xfId="1" applyFont="1" applyFill="1" applyBorder="1" applyAlignment="1">
      <alignment horizontal="center" vertical="center"/>
    </xf>
    <xf numFmtId="43" fontId="3" fillId="3" borderId="2" xfId="1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 wrapText="1"/>
    </xf>
    <xf numFmtId="43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43" fontId="2" fillId="3" borderId="4" xfId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43" fontId="2" fillId="4" borderId="1" xfId="1" applyFont="1" applyFill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43" fontId="2" fillId="2" borderId="0" xfId="1" applyFont="1" applyFill="1" applyAlignment="1">
      <alignment horizontal="center" vertical="center"/>
    </xf>
    <xf numFmtId="43" fontId="2" fillId="2" borderId="0" xfId="1" applyFont="1" applyFill="1" applyAlignment="1">
      <alignment vertical="center"/>
    </xf>
    <xf numFmtId="43" fontId="6" fillId="2" borderId="0" xfId="1" applyFont="1" applyFill="1" applyAlignment="1">
      <alignment horizontal="center" vertical="center"/>
    </xf>
    <xf numFmtId="43" fontId="2" fillId="5" borderId="1" xfId="1" applyFont="1" applyFill="1" applyBorder="1" applyAlignment="1">
      <alignment vertical="center"/>
    </xf>
    <xf numFmtId="43" fontId="2" fillId="7" borderId="1" xfId="1" applyFont="1" applyFill="1" applyBorder="1" applyAlignment="1">
      <alignment vertical="center"/>
    </xf>
    <xf numFmtId="43" fontId="2" fillId="0" borderId="1" xfId="1" applyNumberFormat="1" applyFont="1" applyBorder="1" applyAlignment="1">
      <alignment horizontal="center" vertical="center"/>
    </xf>
    <xf numFmtId="164" fontId="2" fillId="3" borderId="2" xfId="1" applyNumberFormat="1" applyFont="1" applyFill="1" applyBorder="1" applyAlignment="1">
      <alignment horizontal="center" vertical="center" wrapText="1"/>
    </xf>
    <xf numFmtId="43" fontId="3" fillId="0" borderId="2" xfId="1" applyNumberFormat="1" applyFont="1" applyFill="1" applyBorder="1" applyAlignment="1">
      <alignment vertical="center" wrapText="1"/>
    </xf>
    <xf numFmtId="43" fontId="3" fillId="4" borderId="1" xfId="1" applyFont="1" applyFill="1" applyBorder="1" applyAlignment="1">
      <alignment vertical="center"/>
    </xf>
    <xf numFmtId="43" fontId="2" fillId="0" borderId="2" xfId="1" applyNumberFormat="1" applyFont="1" applyFill="1" applyBorder="1" applyAlignment="1">
      <alignment vertical="center" wrapText="1"/>
    </xf>
    <xf numFmtId="43" fontId="2" fillId="8" borderId="1" xfId="1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43" fontId="2" fillId="3" borderId="2" xfId="1" applyNumberFormat="1" applyFont="1" applyFill="1" applyBorder="1" applyAlignment="1">
      <alignment horizontal="center" vertical="center"/>
    </xf>
    <xf numFmtId="164" fontId="2" fillId="8" borderId="8" xfId="1" applyNumberFormat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165" fontId="2" fillId="5" borderId="0" xfId="1" applyNumberFormat="1" applyFont="1" applyFill="1" applyAlignment="1">
      <alignment vertical="center"/>
    </xf>
    <xf numFmtId="43" fontId="2" fillId="0" borderId="0" xfId="1" applyFont="1" applyAlignment="1">
      <alignment vertical="center" wrapText="1"/>
    </xf>
    <xf numFmtId="43" fontId="2" fillId="0" borderId="0" xfId="1" applyFont="1" applyAlignment="1">
      <alignment horizontal="center" vertical="center"/>
    </xf>
    <xf numFmtId="43" fontId="2" fillId="4" borderId="1" xfId="1" applyFont="1" applyFill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43" fontId="2" fillId="5" borderId="0" xfId="1" applyFont="1" applyFill="1" applyAlignment="1">
      <alignment vertical="center"/>
    </xf>
    <xf numFmtId="43" fontId="2" fillId="5" borderId="0" xfId="1" applyFont="1" applyFill="1" applyAlignment="1">
      <alignment horizontal="center" vertical="center"/>
    </xf>
    <xf numFmtId="164" fontId="2" fillId="5" borderId="0" xfId="1" applyNumberFormat="1" applyFont="1" applyFill="1" applyAlignment="1">
      <alignment vertical="center"/>
    </xf>
    <xf numFmtId="43" fontId="7" fillId="8" borderId="2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center" vertical="center"/>
    </xf>
    <xf numFmtId="43" fontId="2" fillId="7" borderId="1" xfId="1" applyNumberFormat="1" applyFont="1" applyFill="1" applyBorder="1" applyAlignment="1">
      <alignment horizontal="center" vertical="center"/>
    </xf>
    <xf numFmtId="43" fontId="2" fillId="0" borderId="0" xfId="1" applyNumberFormat="1" applyFont="1" applyAlignment="1">
      <alignment horizontal="center" vertical="center"/>
    </xf>
    <xf numFmtId="166" fontId="2" fillId="8" borderId="1" xfId="1" applyNumberFormat="1" applyFont="1" applyFill="1" applyBorder="1" applyAlignment="1">
      <alignment horizontal="center" vertical="center"/>
    </xf>
    <xf numFmtId="43" fontId="2" fillId="7" borderId="1" xfId="1" applyNumberFormat="1" applyFont="1" applyFill="1" applyBorder="1" applyAlignment="1">
      <alignment horizontal="center" vertical="center" wrapText="1"/>
    </xf>
    <xf numFmtId="166" fontId="2" fillId="7" borderId="1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vertical="center" wrapText="1"/>
    </xf>
    <xf numFmtId="0" fontId="7" fillId="8" borderId="2" xfId="1" applyNumberFormat="1" applyFont="1" applyFill="1" applyBorder="1" applyAlignment="1">
      <alignment horizontal="center" vertical="center" wrapText="1"/>
    </xf>
    <xf numFmtId="49" fontId="2" fillId="7" borderId="1" xfId="1" applyNumberFormat="1" applyFont="1" applyFill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9" xfId="1" applyFont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43" fontId="2" fillId="4" borderId="1" xfId="1" applyFont="1" applyFill="1" applyBorder="1" applyAlignment="1">
      <alignment horizontal="center" vertical="center"/>
    </xf>
    <xf numFmtId="43" fontId="2" fillId="5" borderId="1" xfId="1" applyFont="1" applyFill="1" applyBorder="1" applyAlignment="1">
      <alignment horizontal="center" vertical="center"/>
    </xf>
    <xf numFmtId="164" fontId="2" fillId="4" borderId="5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/>
    </xf>
    <xf numFmtId="43" fontId="2" fillId="0" borderId="3" xfId="1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3" fontId="2" fillId="4" borderId="3" xfId="1" applyFont="1" applyFill="1" applyBorder="1" applyAlignment="1">
      <alignment horizontal="center" vertical="center"/>
    </xf>
    <xf numFmtId="43" fontId="2" fillId="4" borderId="4" xfId="1" applyFont="1" applyFill="1" applyBorder="1" applyAlignment="1">
      <alignment horizontal="center" vertical="center"/>
    </xf>
    <xf numFmtId="43" fontId="2" fillId="3" borderId="5" xfId="1" applyNumberFormat="1" applyFont="1" applyFill="1" applyBorder="1" applyAlignment="1">
      <alignment horizontal="center" vertical="center" wrapText="1"/>
    </xf>
    <xf numFmtId="43" fontId="2" fillId="3" borderId="6" xfId="1" applyNumberFormat="1" applyFont="1" applyFill="1" applyBorder="1" applyAlignment="1">
      <alignment horizontal="center" vertical="center" wrapText="1"/>
    </xf>
    <xf numFmtId="43" fontId="2" fillId="3" borderId="7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164" fontId="2" fillId="4" borderId="4" xfId="1" applyNumberFormat="1" applyFont="1" applyFill="1" applyBorder="1" applyAlignment="1">
      <alignment horizontal="center" vertical="center" wrapText="1"/>
    </xf>
    <xf numFmtId="164" fontId="2" fillId="7" borderId="2" xfId="1" applyNumberFormat="1" applyFont="1" applyFill="1" applyBorder="1" applyAlignment="1">
      <alignment horizontal="center" vertical="center" wrapText="1"/>
    </xf>
    <xf numFmtId="164" fontId="2" fillId="7" borderId="3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3" borderId="2" xfId="1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4" xfId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5" borderId="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15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FFCCFF"/>
        </patternFill>
      </fill>
    </dxf>
    <dxf>
      <font>
        <color auto="1"/>
      </font>
      <fill>
        <patternFill>
          <bgColor rgb="FFFFCCFF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F108"/>
  <sheetViews>
    <sheetView tabSelected="1" view="pageBreakPreview" zoomScale="70" zoomScaleNormal="70" zoomScaleSheetLayoutView="70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S3" sqref="S3:Y3"/>
    </sheetView>
  </sheetViews>
  <sheetFormatPr defaultRowHeight="15.75" x14ac:dyDescent="0.25"/>
  <cols>
    <col min="1" max="1" width="7.85546875" style="1" bestFit="1" customWidth="1"/>
    <col min="2" max="2" width="48.5703125" style="2" customWidth="1"/>
    <col min="3" max="3" width="11.7109375" style="1" customWidth="1"/>
    <col min="4" max="4" width="9.42578125" style="1" bestFit="1" customWidth="1"/>
    <col min="5" max="5" width="11.85546875" style="1" bestFit="1" customWidth="1"/>
    <col min="6" max="6" width="13.42578125" style="1" hidden="1" customWidth="1"/>
    <col min="7" max="7" width="20.5703125" style="98" bestFit="1" customWidth="1"/>
    <col min="8" max="8" width="19.5703125" style="98" bestFit="1" customWidth="1"/>
    <col min="9" max="9" width="20.5703125" style="98" bestFit="1" customWidth="1"/>
    <col min="10" max="10" width="15.140625" style="98" hidden="1" customWidth="1"/>
    <col min="11" max="11" width="14.7109375" style="98" hidden="1" customWidth="1"/>
    <col min="12" max="12" width="12.85546875" style="98" hidden="1" customWidth="1"/>
    <col min="13" max="13" width="10.28515625" style="98" hidden="1" customWidth="1"/>
    <col min="14" max="14" width="12.85546875" style="98" hidden="1" customWidth="1"/>
    <col min="15" max="15" width="20.5703125" style="98" hidden="1" customWidth="1"/>
    <col min="16" max="16" width="19.28515625" style="98" hidden="1" customWidth="1"/>
    <col min="17" max="17" width="20.5703125" style="98" hidden="1" customWidth="1"/>
    <col min="18" max="18" width="14.28515625" style="98" hidden="1" customWidth="1"/>
    <col min="19" max="19" width="12.85546875" style="1" bestFit="1" customWidth="1"/>
    <col min="20" max="20" width="10.28515625" style="1" bestFit="1" customWidth="1"/>
    <col min="21" max="21" width="12.85546875" style="1" bestFit="1" customWidth="1"/>
    <col min="22" max="22" width="12.28515625" style="1" hidden="1" customWidth="1"/>
    <col min="23" max="24" width="20.5703125" style="98" bestFit="1" customWidth="1"/>
    <col min="25" max="25" width="21.42578125" style="98" bestFit="1" customWidth="1"/>
    <col min="26" max="26" width="12.28515625" style="98" customWidth="1"/>
    <col min="27" max="27" width="10.7109375" style="98" bestFit="1" customWidth="1"/>
    <col min="28" max="28" width="10.28515625" style="98" bestFit="1" customWidth="1"/>
    <col min="29" max="29" width="10.7109375" style="98" bestFit="1" customWidth="1"/>
    <col min="30" max="30" width="12.5703125" style="98" bestFit="1" customWidth="1"/>
    <col min="31" max="31" width="13.28515625" style="2" hidden="1" customWidth="1"/>
    <col min="32" max="32" width="20.5703125" style="98" bestFit="1" customWidth="1"/>
    <col min="33" max="33" width="19.28515625" style="98" bestFit="1" customWidth="1"/>
    <col min="34" max="34" width="20.5703125" style="98" bestFit="1" customWidth="1"/>
    <col min="35" max="35" width="10.7109375" style="98" hidden="1" customWidth="1"/>
    <col min="36" max="36" width="8.140625" style="98" hidden="1" customWidth="1"/>
    <col min="37" max="37" width="10.7109375" style="98" hidden="1" customWidth="1"/>
    <col min="38" max="38" width="13.42578125" style="2" hidden="1" customWidth="1"/>
    <col min="39" max="41" width="11.85546875" style="2" hidden="1" customWidth="1"/>
    <col min="42" max="42" width="12.85546875" style="2" hidden="1" customWidth="1"/>
    <col min="43" max="43" width="10.28515625" style="2" hidden="1" customWidth="1"/>
    <col min="44" max="44" width="12.85546875" style="2" hidden="1" customWidth="1"/>
    <col min="45" max="45" width="9.7109375" style="2" hidden="1" customWidth="1"/>
    <col min="46" max="46" width="20.5703125" style="2" hidden="1" customWidth="1"/>
    <col min="47" max="47" width="19.5703125" style="2" hidden="1" customWidth="1"/>
    <col min="48" max="48" width="21.42578125" style="2" hidden="1" customWidth="1"/>
    <col min="49" max="49" width="19.28515625" style="2" hidden="1" customWidth="1"/>
    <col min="50" max="50" width="20.42578125" style="2" hidden="1" customWidth="1"/>
    <col min="51" max="51" width="20.28515625" style="2" hidden="1" customWidth="1"/>
    <col min="52" max="52" width="15.85546875" style="2" hidden="1" customWidth="1"/>
    <col min="53" max="53" width="7.7109375" style="57" hidden="1" customWidth="1"/>
    <col min="54" max="54" width="48.5703125" style="2" hidden="1" customWidth="1"/>
    <col min="55" max="55" width="10.28515625" style="2" hidden="1" customWidth="1"/>
    <col min="56" max="56" width="9.140625" style="2" hidden="1" customWidth="1"/>
    <col min="57" max="58" width="16" style="2" hidden="1" customWidth="1"/>
    <col min="59" max="16384" width="9.140625" style="2"/>
  </cols>
  <sheetData>
    <row r="1" spans="1:57" ht="6" customHeight="1" x14ac:dyDescent="0.25">
      <c r="Q1" s="98" t="s">
        <v>0</v>
      </c>
    </row>
    <row r="2" spans="1:57" ht="28.5" customHeight="1" x14ac:dyDescent="0.25">
      <c r="Y2" s="98" t="s">
        <v>122</v>
      </c>
      <c r="AD2" s="79"/>
      <c r="AI2" s="80"/>
      <c r="AJ2" s="80"/>
      <c r="AK2" s="80"/>
      <c r="AL2" s="81"/>
      <c r="AM2" s="82"/>
      <c r="AN2" s="81"/>
      <c r="AO2" s="81"/>
      <c r="AP2" s="115" t="s">
        <v>112</v>
      </c>
      <c r="AQ2" s="115"/>
      <c r="AR2" s="115"/>
      <c r="AS2" s="115"/>
      <c r="AT2" s="115"/>
      <c r="AU2" s="115"/>
      <c r="AV2" s="115"/>
      <c r="AZ2" s="1"/>
    </row>
    <row r="3" spans="1:57" ht="48.75" customHeight="1" x14ac:dyDescent="0.25">
      <c r="A3" s="143" t="s">
        <v>1</v>
      </c>
      <c r="B3" s="144" t="s">
        <v>2</v>
      </c>
      <c r="C3" s="145" t="s">
        <v>3</v>
      </c>
      <c r="D3" s="146"/>
      <c r="E3" s="146"/>
      <c r="F3" s="146"/>
      <c r="G3" s="146"/>
      <c r="H3" s="146"/>
      <c r="I3" s="147"/>
      <c r="J3" s="120" t="s">
        <v>74</v>
      </c>
      <c r="K3" s="148" t="s">
        <v>4</v>
      </c>
      <c r="L3" s="140" t="s">
        <v>73</v>
      </c>
      <c r="M3" s="141"/>
      <c r="N3" s="141"/>
      <c r="O3" s="141"/>
      <c r="P3" s="141"/>
      <c r="Q3" s="142"/>
      <c r="R3" s="134" t="s">
        <v>5</v>
      </c>
      <c r="S3" s="137" t="s">
        <v>113</v>
      </c>
      <c r="T3" s="138"/>
      <c r="U3" s="138"/>
      <c r="V3" s="138"/>
      <c r="W3" s="138"/>
      <c r="X3" s="138"/>
      <c r="Y3" s="139"/>
      <c r="Z3" s="120" t="s">
        <v>6</v>
      </c>
      <c r="AA3" s="123" t="s">
        <v>7</v>
      </c>
      <c r="AB3" s="124"/>
      <c r="AC3" s="124"/>
      <c r="AD3" s="124"/>
      <c r="AE3" s="124"/>
      <c r="AF3" s="124"/>
      <c r="AG3" s="124"/>
      <c r="AH3" s="125"/>
      <c r="AI3" s="126" t="s">
        <v>8</v>
      </c>
      <c r="AJ3" s="127"/>
      <c r="AK3" s="127"/>
      <c r="AL3" s="127"/>
      <c r="AM3" s="127"/>
      <c r="AN3" s="127"/>
      <c r="AO3" s="128"/>
      <c r="AP3" s="129" t="s">
        <v>9</v>
      </c>
      <c r="AQ3" s="130"/>
      <c r="AR3" s="130"/>
      <c r="AS3" s="130"/>
      <c r="AT3" s="130"/>
      <c r="AU3" s="130"/>
      <c r="AV3" s="131"/>
      <c r="AW3" s="74"/>
      <c r="AX3" s="3" t="s">
        <v>10</v>
      </c>
      <c r="AY3" s="3" t="s">
        <v>11</v>
      </c>
      <c r="AZ3" s="4" t="s">
        <v>12</v>
      </c>
      <c r="BA3" s="116" t="s">
        <v>1</v>
      </c>
      <c r="BB3" s="117" t="s">
        <v>2</v>
      </c>
    </row>
    <row r="4" spans="1:57" ht="24" customHeight="1" x14ac:dyDescent="0.25">
      <c r="A4" s="143"/>
      <c r="B4" s="144"/>
      <c r="C4" s="119" t="s">
        <v>13</v>
      </c>
      <c r="D4" s="119"/>
      <c r="E4" s="119"/>
      <c r="F4" s="119"/>
      <c r="G4" s="132" t="s">
        <v>14</v>
      </c>
      <c r="H4" s="132"/>
      <c r="I4" s="133"/>
      <c r="J4" s="121"/>
      <c r="K4" s="149"/>
      <c r="L4" s="119" t="s">
        <v>13</v>
      </c>
      <c r="M4" s="119"/>
      <c r="N4" s="119"/>
      <c r="O4" s="132" t="s">
        <v>15</v>
      </c>
      <c r="P4" s="132"/>
      <c r="Q4" s="133"/>
      <c r="R4" s="135"/>
      <c r="S4" s="119" t="s">
        <v>13</v>
      </c>
      <c r="T4" s="119"/>
      <c r="U4" s="119"/>
      <c r="V4" s="119"/>
      <c r="W4" s="118" t="s">
        <v>16</v>
      </c>
      <c r="X4" s="118"/>
      <c r="Y4" s="118"/>
      <c r="Z4" s="121"/>
      <c r="AA4" s="119" t="s">
        <v>13</v>
      </c>
      <c r="AB4" s="119"/>
      <c r="AC4" s="119"/>
      <c r="AD4" s="119"/>
      <c r="AE4" s="119"/>
      <c r="AF4" s="118" t="s">
        <v>16</v>
      </c>
      <c r="AG4" s="118"/>
      <c r="AH4" s="118"/>
      <c r="AI4" s="119" t="s">
        <v>13</v>
      </c>
      <c r="AJ4" s="119"/>
      <c r="AK4" s="119"/>
      <c r="AL4" s="119"/>
      <c r="AM4" s="118" t="s">
        <v>16</v>
      </c>
      <c r="AN4" s="118"/>
      <c r="AO4" s="118"/>
      <c r="AP4" s="119" t="s">
        <v>13</v>
      </c>
      <c r="AQ4" s="119"/>
      <c r="AR4" s="119"/>
      <c r="AS4" s="119"/>
      <c r="AT4" s="118" t="s">
        <v>16</v>
      </c>
      <c r="AU4" s="118"/>
      <c r="AV4" s="118"/>
      <c r="AW4" s="83">
        <v>0</v>
      </c>
      <c r="AX4" s="84"/>
      <c r="AY4" s="5"/>
      <c r="AZ4" s="5"/>
      <c r="BA4" s="116"/>
      <c r="BB4" s="117"/>
    </row>
    <row r="5" spans="1:57" ht="34.5" customHeight="1" x14ac:dyDescent="0.25">
      <c r="A5" s="143"/>
      <c r="B5" s="144"/>
      <c r="C5" s="6" t="s">
        <v>17</v>
      </c>
      <c r="D5" s="6" t="s">
        <v>18</v>
      </c>
      <c r="E5" s="6" t="s">
        <v>19</v>
      </c>
      <c r="F5" s="6" t="s">
        <v>20</v>
      </c>
      <c r="G5" s="7" t="s">
        <v>17</v>
      </c>
      <c r="H5" s="78" t="s">
        <v>18</v>
      </c>
      <c r="I5" s="7" t="s">
        <v>19</v>
      </c>
      <c r="J5" s="122"/>
      <c r="K5" s="150"/>
      <c r="L5" s="8" t="s">
        <v>17</v>
      </c>
      <c r="M5" s="8" t="s">
        <v>18</v>
      </c>
      <c r="N5" s="8" t="s">
        <v>19</v>
      </c>
      <c r="O5" s="7" t="s">
        <v>17</v>
      </c>
      <c r="P5" s="78" t="s">
        <v>18</v>
      </c>
      <c r="Q5" s="7" t="s">
        <v>19</v>
      </c>
      <c r="R5" s="136"/>
      <c r="S5" s="6" t="s">
        <v>17</v>
      </c>
      <c r="T5" s="6" t="s">
        <v>18</v>
      </c>
      <c r="U5" s="6" t="s">
        <v>19</v>
      </c>
      <c r="V5" s="6" t="s">
        <v>20</v>
      </c>
      <c r="W5" s="7" t="s">
        <v>17</v>
      </c>
      <c r="X5" s="78" t="s">
        <v>18</v>
      </c>
      <c r="Y5" s="78" t="s">
        <v>19</v>
      </c>
      <c r="Z5" s="122"/>
      <c r="AA5" s="6" t="s">
        <v>17</v>
      </c>
      <c r="AB5" s="6" t="s">
        <v>18</v>
      </c>
      <c r="AC5" s="6" t="s">
        <v>19</v>
      </c>
      <c r="AD5" s="6" t="s">
        <v>21</v>
      </c>
      <c r="AE5" s="6" t="s">
        <v>20</v>
      </c>
      <c r="AF5" s="7" t="s">
        <v>17</v>
      </c>
      <c r="AG5" s="78" t="s">
        <v>18</v>
      </c>
      <c r="AH5" s="78" t="s">
        <v>19</v>
      </c>
      <c r="AI5" s="6" t="s">
        <v>17</v>
      </c>
      <c r="AJ5" s="6" t="s">
        <v>18</v>
      </c>
      <c r="AK5" s="6" t="s">
        <v>19</v>
      </c>
      <c r="AL5" s="6" t="s">
        <v>20</v>
      </c>
      <c r="AM5" s="7" t="s">
        <v>17</v>
      </c>
      <c r="AN5" s="78" t="s">
        <v>18</v>
      </c>
      <c r="AO5" s="78" t="s">
        <v>19</v>
      </c>
      <c r="AP5" s="7" t="s">
        <v>17</v>
      </c>
      <c r="AQ5" s="6" t="s">
        <v>18</v>
      </c>
      <c r="AR5" s="6" t="s">
        <v>19</v>
      </c>
      <c r="AS5" s="6" t="s">
        <v>20</v>
      </c>
      <c r="AT5" s="7" t="s">
        <v>17</v>
      </c>
      <c r="AU5" s="78" t="s">
        <v>18</v>
      </c>
      <c r="AV5" s="78" t="s">
        <v>19</v>
      </c>
      <c r="AW5" s="83"/>
      <c r="AX5" s="84"/>
      <c r="AY5" s="5"/>
      <c r="AZ5" s="5"/>
      <c r="BA5" s="116"/>
      <c r="BB5" s="117"/>
    </row>
    <row r="6" spans="1:57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56">
        <v>10</v>
      </c>
      <c r="K6" s="56">
        <v>11</v>
      </c>
      <c r="L6" s="113" t="s">
        <v>76</v>
      </c>
      <c r="M6" s="113" t="s">
        <v>77</v>
      </c>
      <c r="N6" s="113" t="s">
        <v>78</v>
      </c>
      <c r="O6" s="113" t="s">
        <v>79</v>
      </c>
      <c r="P6" s="113" t="s">
        <v>80</v>
      </c>
      <c r="Q6" s="113" t="s">
        <v>81</v>
      </c>
      <c r="R6" s="56" t="s">
        <v>82</v>
      </c>
      <c r="S6" s="56" t="s">
        <v>82</v>
      </c>
      <c r="T6" s="56" t="s">
        <v>83</v>
      </c>
      <c r="U6" s="56" t="s">
        <v>84</v>
      </c>
      <c r="V6" s="56" t="s">
        <v>85</v>
      </c>
      <c r="W6" s="56" t="s">
        <v>86</v>
      </c>
      <c r="X6" s="56" t="s">
        <v>87</v>
      </c>
      <c r="Y6" s="56" t="s">
        <v>88</v>
      </c>
      <c r="Z6" s="56" t="s">
        <v>89</v>
      </c>
      <c r="AA6" s="56" t="s">
        <v>90</v>
      </c>
      <c r="AB6" s="56" t="s">
        <v>91</v>
      </c>
      <c r="AC6" s="56" t="s">
        <v>92</v>
      </c>
      <c r="AD6" s="56" t="s">
        <v>93</v>
      </c>
      <c r="AE6" s="56" t="s">
        <v>94</v>
      </c>
      <c r="AF6" s="56" t="s">
        <v>95</v>
      </c>
      <c r="AG6" s="56" t="s">
        <v>96</v>
      </c>
      <c r="AH6" s="56" t="s">
        <v>97</v>
      </c>
      <c r="AI6" s="56" t="s">
        <v>98</v>
      </c>
      <c r="AJ6" s="56" t="s">
        <v>99</v>
      </c>
      <c r="AK6" s="56" t="s">
        <v>100</v>
      </c>
      <c r="AL6" s="56" t="s">
        <v>101</v>
      </c>
      <c r="AM6" s="56" t="s">
        <v>102</v>
      </c>
      <c r="AN6" s="56" t="s">
        <v>103</v>
      </c>
      <c r="AO6" s="56" t="s">
        <v>104</v>
      </c>
      <c r="AP6" s="56" t="s">
        <v>105</v>
      </c>
      <c r="AQ6" s="56" t="s">
        <v>106</v>
      </c>
      <c r="AR6" s="56" t="s">
        <v>107</v>
      </c>
      <c r="AS6" s="56" t="s">
        <v>108</v>
      </c>
      <c r="AT6" s="56" t="s">
        <v>109</v>
      </c>
      <c r="AU6" s="56" t="s">
        <v>110</v>
      </c>
      <c r="AV6" s="56" t="s">
        <v>111</v>
      </c>
      <c r="AW6" s="83"/>
      <c r="AX6" s="84"/>
      <c r="AY6" s="5"/>
      <c r="AZ6" s="5"/>
      <c r="BA6" s="76"/>
      <c r="BB6" s="77"/>
    </row>
    <row r="7" spans="1:57" ht="33" customHeight="1" x14ac:dyDescent="0.25">
      <c r="A7" s="9">
        <v>1</v>
      </c>
      <c r="B7" s="10" t="s">
        <v>22</v>
      </c>
      <c r="C7" s="9">
        <v>66938</v>
      </c>
      <c r="D7" s="9">
        <v>1019</v>
      </c>
      <c r="E7" s="9">
        <v>67957</v>
      </c>
      <c r="F7" s="15"/>
      <c r="G7" s="11">
        <v>195559819.74000001</v>
      </c>
      <c r="H7" s="11">
        <v>6052025.7300000004</v>
      </c>
      <c r="I7" s="11">
        <v>201611845.47000003</v>
      </c>
      <c r="J7" s="11">
        <v>2966.76</v>
      </c>
      <c r="K7" s="11">
        <v>3459.53</v>
      </c>
      <c r="L7" s="12">
        <v>39102</v>
      </c>
      <c r="M7" s="12">
        <v>686</v>
      </c>
      <c r="N7" s="9">
        <v>39788</v>
      </c>
      <c r="O7" s="11">
        <v>112920821.78000002</v>
      </c>
      <c r="P7" s="11">
        <v>2958758.76</v>
      </c>
      <c r="Q7" s="11">
        <v>115879580.54000001</v>
      </c>
      <c r="R7" s="13"/>
      <c r="S7" s="9">
        <v>67032</v>
      </c>
      <c r="T7" s="9">
        <v>1176</v>
      </c>
      <c r="U7" s="9">
        <v>68208</v>
      </c>
      <c r="V7" s="9">
        <v>0</v>
      </c>
      <c r="W7" s="14">
        <v>193578551.59999996</v>
      </c>
      <c r="X7" s="14">
        <v>5072157.9000000004</v>
      </c>
      <c r="Y7" s="14">
        <v>198650709.5</v>
      </c>
      <c r="Z7" s="64">
        <v>5684</v>
      </c>
      <c r="AA7" s="15">
        <v>-94</v>
      </c>
      <c r="AB7" s="15">
        <v>-157</v>
      </c>
      <c r="AC7" s="15">
        <v>-251</v>
      </c>
      <c r="AD7" s="16">
        <v>-4.4159042927515831E-2</v>
      </c>
      <c r="AE7" s="17"/>
      <c r="AF7" s="14">
        <v>1981268.1400000453</v>
      </c>
      <c r="AG7" s="14">
        <v>979867.83000000007</v>
      </c>
      <c r="AH7" s="14">
        <v>2961135.9700000286</v>
      </c>
      <c r="AI7" s="15">
        <v>0</v>
      </c>
      <c r="AJ7" s="9">
        <v>0</v>
      </c>
      <c r="AK7" s="15">
        <v>0</v>
      </c>
      <c r="AL7" s="17">
        <v>0</v>
      </c>
      <c r="AM7" s="18">
        <v>0</v>
      </c>
      <c r="AN7" s="18">
        <v>0</v>
      </c>
      <c r="AO7" s="18">
        <v>0</v>
      </c>
      <c r="AP7" s="12">
        <v>66938</v>
      </c>
      <c r="AQ7" s="12">
        <v>1019</v>
      </c>
      <c r="AR7" s="12">
        <v>67957</v>
      </c>
      <c r="AS7" s="12">
        <v>0</v>
      </c>
      <c r="AT7" s="18">
        <v>195559819.74000001</v>
      </c>
      <c r="AU7" s="18">
        <v>6052025.7300000004</v>
      </c>
      <c r="AV7" s="18">
        <v>201611845.47000003</v>
      </c>
      <c r="AW7" s="83">
        <v>-41887173.579999983</v>
      </c>
      <c r="AX7" s="18">
        <v>231574019.13999999</v>
      </c>
      <c r="AY7" s="18">
        <v>-36014199.399999976</v>
      </c>
      <c r="AZ7" s="18">
        <v>2966.7561173977665</v>
      </c>
      <c r="BA7" s="19">
        <v>1</v>
      </c>
      <c r="BB7" s="10" t="s">
        <v>22</v>
      </c>
      <c r="BD7" s="57">
        <v>55</v>
      </c>
      <c r="BE7" s="2">
        <v>364022.6</v>
      </c>
    </row>
    <row r="8" spans="1:57" ht="31.5" x14ac:dyDescent="0.25">
      <c r="A8" s="20"/>
      <c r="B8" s="21" t="s">
        <v>23</v>
      </c>
      <c r="C8" s="20">
        <v>44833</v>
      </c>
      <c r="D8" s="20">
        <v>0</v>
      </c>
      <c r="E8" s="20">
        <v>44833</v>
      </c>
      <c r="F8" s="24"/>
      <c r="G8" s="22">
        <v>48081599.18</v>
      </c>
      <c r="H8" s="22">
        <v>0</v>
      </c>
      <c r="I8" s="23">
        <v>48081599.18</v>
      </c>
      <c r="J8" s="85">
        <v>1072.46</v>
      </c>
      <c r="K8" s="85">
        <v>1072.46</v>
      </c>
      <c r="L8" s="8">
        <v>26372</v>
      </c>
      <c r="M8" s="8">
        <v>0</v>
      </c>
      <c r="N8" s="20">
        <v>26372</v>
      </c>
      <c r="O8" s="22">
        <v>28282915.120000001</v>
      </c>
      <c r="P8" s="22">
        <v>0</v>
      </c>
      <c r="Q8" s="22">
        <v>28282915.120000001</v>
      </c>
      <c r="R8" s="13">
        <v>1072.46</v>
      </c>
      <c r="S8" s="20">
        <v>45209</v>
      </c>
      <c r="T8" s="20">
        <v>0</v>
      </c>
      <c r="U8" s="20">
        <v>45209</v>
      </c>
      <c r="V8" s="20"/>
      <c r="W8" s="78">
        <v>48484997.299999997</v>
      </c>
      <c r="X8" s="78">
        <v>0</v>
      </c>
      <c r="Y8" s="23">
        <v>48484997.299999997</v>
      </c>
      <c r="Z8" s="61">
        <v>3767.4166666666665</v>
      </c>
      <c r="AA8" s="24">
        <v>-376</v>
      </c>
      <c r="AB8" s="24">
        <v>0</v>
      </c>
      <c r="AC8" s="24">
        <v>-376</v>
      </c>
      <c r="AD8" s="25">
        <v>-9.9803136543608575E-2</v>
      </c>
      <c r="AE8" s="26"/>
      <c r="AF8" s="78">
        <v>-403398.11999999732</v>
      </c>
      <c r="AG8" s="78">
        <v>0</v>
      </c>
      <c r="AH8" s="78">
        <v>-403398.11999999732</v>
      </c>
      <c r="AI8" s="20"/>
      <c r="AJ8" s="20"/>
      <c r="AK8" s="24">
        <v>0</v>
      </c>
      <c r="AL8" s="26"/>
      <c r="AM8" s="27"/>
      <c r="AN8" s="27"/>
      <c r="AO8" s="27">
        <v>0</v>
      </c>
      <c r="AP8" s="6">
        <v>44833</v>
      </c>
      <c r="AQ8" s="6">
        <v>0</v>
      </c>
      <c r="AR8" s="6">
        <v>44833</v>
      </c>
      <c r="AS8" s="6"/>
      <c r="AT8" s="27">
        <v>48081599.18</v>
      </c>
      <c r="AU8" s="27">
        <v>0</v>
      </c>
      <c r="AV8" s="27">
        <v>48081599.18</v>
      </c>
      <c r="AW8" s="83">
        <v>5636849.7599999979</v>
      </c>
      <c r="AX8" s="5">
        <v>48081599.18</v>
      </c>
      <c r="AY8" s="5">
        <v>0</v>
      </c>
      <c r="AZ8" s="5">
        <v>1072.46</v>
      </c>
      <c r="BA8" s="28"/>
      <c r="BB8" s="21" t="s">
        <v>23</v>
      </c>
      <c r="BD8" s="57">
        <v>1</v>
      </c>
      <c r="BE8" s="2">
        <v>1072.46</v>
      </c>
    </row>
    <row r="9" spans="1:57" ht="47.25" x14ac:dyDescent="0.25">
      <c r="A9" s="29"/>
      <c r="B9" s="30" t="s">
        <v>24</v>
      </c>
      <c r="C9" s="29">
        <v>22105</v>
      </c>
      <c r="D9" s="29">
        <v>1019</v>
      </c>
      <c r="E9" s="29">
        <v>23124</v>
      </c>
      <c r="F9" s="75"/>
      <c r="G9" s="22">
        <v>147478220.56</v>
      </c>
      <c r="H9" s="22">
        <v>6052025.7300000004</v>
      </c>
      <c r="I9" s="22">
        <v>153530246.29000002</v>
      </c>
      <c r="J9" s="22">
        <v>6639.43</v>
      </c>
      <c r="K9" s="22"/>
      <c r="L9" s="7">
        <v>12730</v>
      </c>
      <c r="M9" s="7">
        <v>686</v>
      </c>
      <c r="N9" s="29">
        <v>13416</v>
      </c>
      <c r="O9" s="22">
        <v>84637906.660000011</v>
      </c>
      <c r="P9" s="22">
        <v>2958758.76</v>
      </c>
      <c r="Q9" s="22">
        <v>87596665.420000002</v>
      </c>
      <c r="R9" s="13"/>
      <c r="S9" s="29">
        <v>21823</v>
      </c>
      <c r="T9" s="29">
        <v>1176</v>
      </c>
      <c r="U9" s="29">
        <v>22999</v>
      </c>
      <c r="V9" s="29">
        <v>0</v>
      </c>
      <c r="W9" s="78">
        <v>145093554.29999998</v>
      </c>
      <c r="X9" s="78">
        <v>5072157.9000000004</v>
      </c>
      <c r="Y9" s="78">
        <v>150165712.19999999</v>
      </c>
      <c r="Z9" s="62">
        <v>1916.5833333333333</v>
      </c>
      <c r="AA9" s="75">
        <v>282</v>
      </c>
      <c r="AB9" s="75">
        <v>-157</v>
      </c>
      <c r="AC9" s="75">
        <v>125</v>
      </c>
      <c r="AD9" s="31">
        <v>6.5220226966389849E-2</v>
      </c>
      <c r="AE9" s="32"/>
      <c r="AF9" s="78">
        <v>2384666.2600000203</v>
      </c>
      <c r="AG9" s="78">
        <v>979867.83000000007</v>
      </c>
      <c r="AH9" s="78">
        <v>3364534.0900000334</v>
      </c>
      <c r="AI9" s="75">
        <v>0</v>
      </c>
      <c r="AJ9" s="29">
        <v>0</v>
      </c>
      <c r="AK9" s="75">
        <v>0</v>
      </c>
      <c r="AL9" s="32">
        <v>0</v>
      </c>
      <c r="AM9" s="27">
        <v>0</v>
      </c>
      <c r="AN9" s="27">
        <v>0</v>
      </c>
      <c r="AO9" s="27">
        <v>0</v>
      </c>
      <c r="AP9" s="7">
        <v>22105</v>
      </c>
      <c r="AQ9" s="7">
        <v>1019</v>
      </c>
      <c r="AR9" s="7">
        <v>23124</v>
      </c>
      <c r="AS9" s="7">
        <v>0</v>
      </c>
      <c r="AT9" s="27">
        <v>147478220.56</v>
      </c>
      <c r="AU9" s="27">
        <v>6052025.7300000004</v>
      </c>
      <c r="AV9" s="27">
        <v>153530246.29000002</v>
      </c>
      <c r="AW9" s="83">
        <v>-47524023.340000004</v>
      </c>
      <c r="AX9" s="27">
        <v>144258114.19999999</v>
      </c>
      <c r="AY9" s="27">
        <v>3220106.3600000143</v>
      </c>
      <c r="AZ9" s="27">
        <v>6639.4328961252377</v>
      </c>
      <c r="BA9" s="33"/>
      <c r="BB9" s="30" t="s">
        <v>24</v>
      </c>
      <c r="BD9" s="57">
        <v>54</v>
      </c>
      <c r="BE9" s="2">
        <v>362950.14</v>
      </c>
    </row>
    <row r="10" spans="1:57" x14ac:dyDescent="0.25">
      <c r="A10" s="20"/>
      <c r="B10" s="21" t="s">
        <v>25</v>
      </c>
      <c r="C10" s="20">
        <v>15307</v>
      </c>
      <c r="D10" s="20">
        <v>1019</v>
      </c>
      <c r="E10" s="20">
        <v>16326</v>
      </c>
      <c r="F10" s="24"/>
      <c r="G10" s="22">
        <v>96857185.480000019</v>
      </c>
      <c r="H10" s="22">
        <v>6052025.7300000004</v>
      </c>
      <c r="I10" s="23">
        <v>102909211.21000002</v>
      </c>
      <c r="J10" s="34">
        <v>6303.39</v>
      </c>
      <c r="K10" s="34">
        <v>6327.64</v>
      </c>
      <c r="L10" s="8">
        <v>9077</v>
      </c>
      <c r="M10" s="8">
        <v>686</v>
      </c>
      <c r="N10" s="20">
        <v>9763</v>
      </c>
      <c r="O10" s="22">
        <v>57435988.280000001</v>
      </c>
      <c r="P10" s="22">
        <v>2958758.76</v>
      </c>
      <c r="Q10" s="23">
        <v>60394747.039999999</v>
      </c>
      <c r="R10" s="13">
        <v>6241.09</v>
      </c>
      <c r="S10" s="20">
        <v>15561</v>
      </c>
      <c r="T10" s="20">
        <v>1176</v>
      </c>
      <c r="U10" s="20">
        <v>16737</v>
      </c>
      <c r="V10" s="20"/>
      <c r="W10" s="99">
        <v>98461694.200000003</v>
      </c>
      <c r="X10" s="99">
        <v>5072157.9000000004</v>
      </c>
      <c r="Y10" s="23">
        <v>103533852.10000001</v>
      </c>
      <c r="Z10" s="61">
        <v>1394.75</v>
      </c>
      <c r="AA10" s="24">
        <v>-254</v>
      </c>
      <c r="AB10" s="24">
        <v>-157</v>
      </c>
      <c r="AC10" s="24">
        <v>-411</v>
      </c>
      <c r="AD10" s="25">
        <v>-0.29467646531636493</v>
      </c>
      <c r="AE10" s="26"/>
      <c r="AF10" s="78">
        <v>-1604508.7199999839</v>
      </c>
      <c r="AG10" s="78">
        <v>979867.83000000007</v>
      </c>
      <c r="AH10" s="78">
        <v>-624640.88999998569</v>
      </c>
      <c r="AI10" s="24"/>
      <c r="AJ10" s="20"/>
      <c r="AK10" s="24">
        <v>0</v>
      </c>
      <c r="AL10" s="26"/>
      <c r="AM10" s="27"/>
      <c r="AN10" s="27"/>
      <c r="AO10" s="27">
        <v>0</v>
      </c>
      <c r="AP10" s="6">
        <v>15307</v>
      </c>
      <c r="AQ10" s="6">
        <v>1019</v>
      </c>
      <c r="AR10" s="6">
        <v>16326</v>
      </c>
      <c r="AS10" s="6"/>
      <c r="AT10" s="27">
        <v>96857185.480000019</v>
      </c>
      <c r="AU10" s="27">
        <v>6052025.7300000004</v>
      </c>
      <c r="AV10" s="27">
        <v>102909211.21000002</v>
      </c>
      <c r="AW10" s="83">
        <v>-54829000.599999979</v>
      </c>
      <c r="AX10" s="5">
        <v>96614722.599999994</v>
      </c>
      <c r="AY10" s="5">
        <v>242462.88000002503</v>
      </c>
      <c r="AZ10" s="5">
        <v>6303.3940469190266</v>
      </c>
      <c r="BA10" s="28"/>
      <c r="BB10" s="21" t="s">
        <v>25</v>
      </c>
      <c r="BD10" s="57">
        <v>35</v>
      </c>
      <c r="BE10" s="2">
        <v>221467.40000000002</v>
      </c>
    </row>
    <row r="11" spans="1:57" x14ac:dyDescent="0.25">
      <c r="A11" s="20"/>
      <c r="B11" s="21" t="s">
        <v>26</v>
      </c>
      <c r="C11" s="20">
        <v>3443</v>
      </c>
      <c r="D11" s="20">
        <v>0</v>
      </c>
      <c r="E11" s="20">
        <v>3443</v>
      </c>
      <c r="F11" s="24"/>
      <c r="G11" s="22">
        <v>25638161.780000001</v>
      </c>
      <c r="H11" s="22">
        <v>0</v>
      </c>
      <c r="I11" s="23">
        <v>25638161.780000001</v>
      </c>
      <c r="J11" s="85">
        <v>7446.46</v>
      </c>
      <c r="K11" s="85">
        <v>7446.46</v>
      </c>
      <c r="L11" s="6">
        <v>1872</v>
      </c>
      <c r="M11" s="6">
        <v>0</v>
      </c>
      <c r="N11" s="20">
        <v>1872</v>
      </c>
      <c r="O11" s="22">
        <v>13939773.119999999</v>
      </c>
      <c r="P11" s="22">
        <v>0</v>
      </c>
      <c r="Q11" s="23">
        <v>13939773.119999999</v>
      </c>
      <c r="R11" s="13">
        <v>7446.46</v>
      </c>
      <c r="S11" s="20">
        <v>3209</v>
      </c>
      <c r="T11" s="20">
        <v>0</v>
      </c>
      <c r="U11" s="20">
        <v>3209</v>
      </c>
      <c r="V11" s="20"/>
      <c r="W11" s="99">
        <v>23896753.899999999</v>
      </c>
      <c r="X11" s="99">
        <v>0</v>
      </c>
      <c r="Y11" s="23">
        <v>23896753.899999999</v>
      </c>
      <c r="Z11" s="61">
        <v>267.41666666666669</v>
      </c>
      <c r="AA11" s="24">
        <v>234</v>
      </c>
      <c r="AB11" s="24">
        <v>0</v>
      </c>
      <c r="AC11" s="24">
        <v>234</v>
      </c>
      <c r="AD11" s="25">
        <v>0.87503895294484257</v>
      </c>
      <c r="AE11" s="26"/>
      <c r="AF11" s="78">
        <v>1741407.8800000027</v>
      </c>
      <c r="AG11" s="78">
        <v>0</v>
      </c>
      <c r="AH11" s="78">
        <v>1741407.8800000027</v>
      </c>
      <c r="AI11" s="24"/>
      <c r="AJ11" s="20"/>
      <c r="AK11" s="24">
        <v>0</v>
      </c>
      <c r="AL11" s="26"/>
      <c r="AM11" s="27"/>
      <c r="AN11" s="27"/>
      <c r="AO11" s="27">
        <v>0</v>
      </c>
      <c r="AP11" s="6">
        <v>3443</v>
      </c>
      <c r="AQ11" s="6">
        <v>0</v>
      </c>
      <c r="AR11" s="6">
        <v>3443</v>
      </c>
      <c r="AS11" s="6"/>
      <c r="AT11" s="27">
        <v>25638161.780000001</v>
      </c>
      <c r="AU11" s="27">
        <v>0</v>
      </c>
      <c r="AV11" s="27">
        <v>25638161.780000001</v>
      </c>
      <c r="AW11" s="83">
        <v>0</v>
      </c>
      <c r="AX11" s="5">
        <v>25638161.780000001</v>
      </c>
      <c r="AY11" s="5">
        <v>0</v>
      </c>
      <c r="AZ11" s="5">
        <v>7446.46</v>
      </c>
      <c r="BA11" s="28"/>
      <c r="BB11" s="21" t="s">
        <v>26</v>
      </c>
      <c r="BD11" s="57"/>
      <c r="BE11" s="2">
        <v>0</v>
      </c>
    </row>
    <row r="12" spans="1:57" x14ac:dyDescent="0.25">
      <c r="A12" s="20"/>
      <c r="B12" s="21" t="s">
        <v>27</v>
      </c>
      <c r="C12" s="20">
        <v>3355</v>
      </c>
      <c r="D12" s="20">
        <v>0</v>
      </c>
      <c r="E12" s="20">
        <v>3355</v>
      </c>
      <c r="F12" s="24"/>
      <c r="G12" s="22">
        <v>24982873.299999997</v>
      </c>
      <c r="H12" s="22">
        <v>0</v>
      </c>
      <c r="I12" s="23">
        <v>24982873.299999997</v>
      </c>
      <c r="J12" s="85">
        <v>7446.46</v>
      </c>
      <c r="K12" s="85">
        <v>7446.46</v>
      </c>
      <c r="L12" s="6">
        <v>1781</v>
      </c>
      <c r="M12" s="6">
        <v>0</v>
      </c>
      <c r="N12" s="20">
        <v>1781</v>
      </c>
      <c r="O12" s="22">
        <v>13262145.26</v>
      </c>
      <c r="P12" s="22">
        <v>0</v>
      </c>
      <c r="Q12" s="23">
        <v>13262145.26</v>
      </c>
      <c r="R12" s="13">
        <v>7446.46</v>
      </c>
      <c r="S12" s="20">
        <v>3053</v>
      </c>
      <c r="T12" s="20">
        <v>0</v>
      </c>
      <c r="U12" s="20">
        <v>3053</v>
      </c>
      <c r="V12" s="20"/>
      <c r="W12" s="99">
        <v>22735106.199999999</v>
      </c>
      <c r="X12" s="99">
        <v>0</v>
      </c>
      <c r="Y12" s="23">
        <v>22735106.199999999</v>
      </c>
      <c r="Z12" s="61">
        <v>254.41666666666666</v>
      </c>
      <c r="AA12" s="24">
        <v>302</v>
      </c>
      <c r="AB12" s="24">
        <v>0</v>
      </c>
      <c r="AC12" s="24">
        <v>302</v>
      </c>
      <c r="AD12" s="25">
        <v>1.1870291516541107</v>
      </c>
      <c r="AE12" s="26"/>
      <c r="AF12" s="78">
        <v>2247767.0999999978</v>
      </c>
      <c r="AG12" s="78">
        <v>0</v>
      </c>
      <c r="AH12" s="78">
        <v>2247767.0999999978</v>
      </c>
      <c r="AI12" s="20"/>
      <c r="AJ12" s="20"/>
      <c r="AK12" s="24">
        <v>0</v>
      </c>
      <c r="AL12" s="26"/>
      <c r="AM12" s="27"/>
      <c r="AN12" s="27"/>
      <c r="AO12" s="27">
        <v>0</v>
      </c>
      <c r="AP12" s="6">
        <v>3355</v>
      </c>
      <c r="AQ12" s="6">
        <v>0</v>
      </c>
      <c r="AR12" s="6">
        <v>3355</v>
      </c>
      <c r="AS12" s="6"/>
      <c r="AT12" s="27">
        <v>24982873.299999997</v>
      </c>
      <c r="AU12" s="27">
        <v>0</v>
      </c>
      <c r="AV12" s="27">
        <v>24982873.299999997</v>
      </c>
      <c r="AW12" s="83">
        <v>7304977.2599999979</v>
      </c>
      <c r="AX12" s="5">
        <v>24982873.300000001</v>
      </c>
      <c r="AY12" s="5">
        <v>0</v>
      </c>
      <c r="AZ12" s="5">
        <v>7446.4599999999991</v>
      </c>
      <c r="BA12" s="28"/>
      <c r="BB12" s="21" t="s">
        <v>27</v>
      </c>
      <c r="BD12" s="57">
        <v>19</v>
      </c>
      <c r="BE12" s="2">
        <v>141482.74</v>
      </c>
    </row>
    <row r="13" spans="1:57" ht="37.5" customHeight="1" x14ac:dyDescent="0.25">
      <c r="A13" s="9">
        <v>2</v>
      </c>
      <c r="B13" s="10" t="s">
        <v>28</v>
      </c>
      <c r="C13" s="9">
        <v>35096</v>
      </c>
      <c r="D13" s="9">
        <v>473</v>
      </c>
      <c r="E13" s="9">
        <v>35569</v>
      </c>
      <c r="F13" s="15">
        <v>0</v>
      </c>
      <c r="G13" s="11">
        <v>150941758</v>
      </c>
      <c r="H13" s="11">
        <v>2305156.61</v>
      </c>
      <c r="I13" s="11">
        <v>153246914.61000001</v>
      </c>
      <c r="J13" s="11">
        <v>4308.4399999999996</v>
      </c>
      <c r="K13" s="11">
        <v>7446.46</v>
      </c>
      <c r="L13" s="12">
        <v>20780</v>
      </c>
      <c r="M13" s="12">
        <v>293</v>
      </c>
      <c r="N13" s="9">
        <v>21073</v>
      </c>
      <c r="O13" s="11">
        <v>93972202.299999997</v>
      </c>
      <c r="P13" s="11">
        <v>1840911.57</v>
      </c>
      <c r="Q13" s="11">
        <v>95813113.86999999</v>
      </c>
      <c r="R13" s="13"/>
      <c r="S13" s="9">
        <v>35623</v>
      </c>
      <c r="T13" s="12">
        <v>502</v>
      </c>
      <c r="U13" s="9">
        <v>36125</v>
      </c>
      <c r="V13" s="9">
        <v>0</v>
      </c>
      <c r="W13" s="14">
        <v>161095203.90000001</v>
      </c>
      <c r="X13" s="14">
        <v>3155848.4</v>
      </c>
      <c r="Y13" s="14">
        <v>164251052.30000001</v>
      </c>
      <c r="Z13" s="63">
        <v>3010.4166666666665</v>
      </c>
      <c r="AA13" s="15">
        <v>-527</v>
      </c>
      <c r="AB13" s="15">
        <v>-29</v>
      </c>
      <c r="AC13" s="15">
        <v>-556</v>
      </c>
      <c r="AD13" s="16">
        <v>-0.18469204152249136</v>
      </c>
      <c r="AE13" s="17"/>
      <c r="AF13" s="14">
        <v>-10153445.900000006</v>
      </c>
      <c r="AG13" s="14">
        <v>-850691.79</v>
      </c>
      <c r="AH13" s="14">
        <v>-11004137.689999998</v>
      </c>
      <c r="AI13" s="9">
        <v>0</v>
      </c>
      <c r="AJ13" s="9">
        <v>0</v>
      </c>
      <c r="AK13" s="15">
        <v>0</v>
      </c>
      <c r="AL13" s="17">
        <v>0</v>
      </c>
      <c r="AM13" s="18">
        <v>0</v>
      </c>
      <c r="AN13" s="18">
        <v>0</v>
      </c>
      <c r="AO13" s="18">
        <v>0</v>
      </c>
      <c r="AP13" s="12">
        <v>35096</v>
      </c>
      <c r="AQ13" s="12">
        <v>473</v>
      </c>
      <c r="AR13" s="12">
        <v>35569</v>
      </c>
      <c r="AS13" s="12">
        <v>0</v>
      </c>
      <c r="AT13" s="18">
        <v>150941758</v>
      </c>
      <c r="AU13" s="18">
        <v>2305156.61</v>
      </c>
      <c r="AV13" s="18">
        <v>153246914.61000001</v>
      </c>
      <c r="AW13" s="83">
        <v>26359691.070000008</v>
      </c>
      <c r="AX13" s="18">
        <v>165781922.31999999</v>
      </c>
      <c r="AY13" s="18">
        <v>-14840164.319999993</v>
      </c>
      <c r="AZ13" s="18">
        <v>4308.440344401024</v>
      </c>
      <c r="BA13" s="19">
        <v>2</v>
      </c>
      <c r="BB13" s="10" t="s">
        <v>28</v>
      </c>
    </row>
    <row r="14" spans="1:57" ht="31.5" x14ac:dyDescent="0.25">
      <c r="A14" s="20"/>
      <c r="B14" s="21" t="s">
        <v>29</v>
      </c>
      <c r="C14" s="20">
        <v>10840</v>
      </c>
      <c r="D14" s="20">
        <v>0</v>
      </c>
      <c r="E14" s="20">
        <v>10840</v>
      </c>
      <c r="F14" s="24"/>
      <c r="G14" s="22">
        <v>12432721.199999999</v>
      </c>
      <c r="H14" s="22">
        <v>0</v>
      </c>
      <c r="I14" s="23">
        <v>12432721.199999999</v>
      </c>
      <c r="J14" s="85">
        <v>1146.93</v>
      </c>
      <c r="K14" s="85">
        <v>1146.93</v>
      </c>
      <c r="L14" s="6">
        <v>5410</v>
      </c>
      <c r="M14" s="6">
        <v>0</v>
      </c>
      <c r="N14" s="20">
        <v>5410</v>
      </c>
      <c r="O14" s="22">
        <v>6204891.2999999998</v>
      </c>
      <c r="P14" s="22">
        <v>0</v>
      </c>
      <c r="Q14" s="23">
        <v>6204891.2999999998</v>
      </c>
      <c r="R14" s="13">
        <v>1146.93</v>
      </c>
      <c r="S14" s="20">
        <v>9274</v>
      </c>
      <c r="T14" s="20">
        <v>0</v>
      </c>
      <c r="U14" s="20">
        <v>9274</v>
      </c>
      <c r="V14" s="20"/>
      <c r="W14" s="99">
        <v>10636956.5</v>
      </c>
      <c r="X14" s="99">
        <v>0</v>
      </c>
      <c r="Y14" s="23">
        <v>10636956.5</v>
      </c>
      <c r="Z14" s="61">
        <v>772.83333333333337</v>
      </c>
      <c r="AA14" s="24">
        <v>1566</v>
      </c>
      <c r="AB14" s="24">
        <v>0</v>
      </c>
      <c r="AC14" s="24">
        <v>1566</v>
      </c>
      <c r="AD14" s="25">
        <v>2.0263101142980373</v>
      </c>
      <c r="AE14" s="26"/>
      <c r="AF14" s="78">
        <v>1795764.6999999993</v>
      </c>
      <c r="AG14" s="78">
        <v>0</v>
      </c>
      <c r="AH14" s="78">
        <v>1795764.6999999993</v>
      </c>
      <c r="AI14" s="20"/>
      <c r="AJ14" s="20"/>
      <c r="AK14" s="24">
        <v>0</v>
      </c>
      <c r="AL14" s="26"/>
      <c r="AM14" s="27"/>
      <c r="AN14" s="27"/>
      <c r="AO14" s="27">
        <v>0</v>
      </c>
      <c r="AP14" s="6">
        <v>10840</v>
      </c>
      <c r="AQ14" s="6">
        <v>0</v>
      </c>
      <c r="AR14" s="6">
        <v>10840</v>
      </c>
      <c r="AS14" s="6"/>
      <c r="AT14" s="27">
        <v>12432721.199999999</v>
      </c>
      <c r="AU14" s="27">
        <v>0</v>
      </c>
      <c r="AV14" s="27">
        <v>12432721.199999999</v>
      </c>
      <c r="AW14" s="83">
        <v>5871134.669999999</v>
      </c>
      <c r="AX14" s="5">
        <v>12432721.199999999</v>
      </c>
      <c r="AY14" s="5">
        <v>0</v>
      </c>
      <c r="AZ14" s="5">
        <v>1146.9299999999998</v>
      </c>
      <c r="BA14" s="28"/>
      <c r="BB14" s="21" t="s">
        <v>29</v>
      </c>
    </row>
    <row r="15" spans="1:57" ht="39" customHeight="1" x14ac:dyDescent="0.25">
      <c r="A15" s="20"/>
      <c r="B15" s="21" t="s">
        <v>30</v>
      </c>
      <c r="C15" s="20">
        <v>24256</v>
      </c>
      <c r="D15" s="20">
        <v>473</v>
      </c>
      <c r="E15" s="20">
        <v>24729</v>
      </c>
      <c r="F15" s="24"/>
      <c r="G15" s="22">
        <v>138509036.80000001</v>
      </c>
      <c r="H15" s="22">
        <v>2305156.61</v>
      </c>
      <c r="I15" s="23">
        <v>140814193.41000003</v>
      </c>
      <c r="J15" s="34">
        <v>5694.29</v>
      </c>
      <c r="K15" s="34">
        <v>5710.3</v>
      </c>
      <c r="L15" s="6">
        <v>15370</v>
      </c>
      <c r="M15" s="6">
        <v>293</v>
      </c>
      <c r="N15" s="20">
        <v>15663</v>
      </c>
      <c r="O15" s="22">
        <v>87767311</v>
      </c>
      <c r="P15" s="22">
        <v>1840911.57</v>
      </c>
      <c r="Q15" s="23">
        <v>89608222.569999993</v>
      </c>
      <c r="R15" s="13">
        <v>5728.13</v>
      </c>
      <c r="S15" s="20">
        <v>26349</v>
      </c>
      <c r="T15" s="20">
        <v>502</v>
      </c>
      <c r="U15" s="20">
        <v>26851</v>
      </c>
      <c r="V15" s="20"/>
      <c r="W15" s="99">
        <v>150458247.40000001</v>
      </c>
      <c r="X15" s="99">
        <v>3155848.4</v>
      </c>
      <c r="Y15" s="23">
        <v>153614095.80000001</v>
      </c>
      <c r="Z15" s="61">
        <v>2237.5833333333335</v>
      </c>
      <c r="AA15" s="24">
        <v>-2093</v>
      </c>
      <c r="AB15" s="24">
        <v>-29</v>
      </c>
      <c r="AC15" s="24">
        <v>-2122</v>
      </c>
      <c r="AD15" s="25">
        <v>-0.94834456817250745</v>
      </c>
      <c r="AE15" s="26"/>
      <c r="AF15" s="78">
        <v>-11949210.599999994</v>
      </c>
      <c r="AG15" s="78">
        <v>-850691.79</v>
      </c>
      <c r="AH15" s="78">
        <v>-12799902.389999986</v>
      </c>
      <c r="AI15" s="20"/>
      <c r="AJ15" s="20"/>
      <c r="AK15" s="24">
        <v>0</v>
      </c>
      <c r="AL15" s="26"/>
      <c r="AM15" s="27"/>
      <c r="AN15" s="27"/>
      <c r="AO15" s="27">
        <v>0</v>
      </c>
      <c r="AP15" s="6">
        <v>24256</v>
      </c>
      <c r="AQ15" s="6">
        <v>473</v>
      </c>
      <c r="AR15" s="6">
        <v>24729</v>
      </c>
      <c r="AS15" s="6"/>
      <c r="AT15" s="27">
        <v>138509036.80000001</v>
      </c>
      <c r="AU15" s="27">
        <v>2305156.61</v>
      </c>
      <c r="AV15" s="27">
        <v>140814193.41000003</v>
      </c>
      <c r="AW15" s="83">
        <v>20488556.400000021</v>
      </c>
      <c r="AX15" s="5">
        <v>138054964.47999999</v>
      </c>
      <c r="AY15" s="5">
        <v>454072.32000002265</v>
      </c>
      <c r="AZ15" s="5">
        <v>5694.2938820817672</v>
      </c>
      <c r="BA15" s="28"/>
      <c r="BB15" s="21" t="s">
        <v>30</v>
      </c>
    </row>
    <row r="16" spans="1:57" ht="39.75" customHeight="1" x14ac:dyDescent="0.25">
      <c r="A16" s="9">
        <v>3</v>
      </c>
      <c r="B16" s="10" t="s">
        <v>31</v>
      </c>
      <c r="C16" s="9">
        <v>68324</v>
      </c>
      <c r="D16" s="9">
        <v>447</v>
      </c>
      <c r="E16" s="9">
        <v>68771</v>
      </c>
      <c r="F16" s="15">
        <v>0</v>
      </c>
      <c r="G16" s="11">
        <v>92432423.430000007</v>
      </c>
      <c r="H16" s="11">
        <v>345402.87</v>
      </c>
      <c r="I16" s="11">
        <v>92777826.299999997</v>
      </c>
      <c r="J16" s="11">
        <v>6999.4500000000007</v>
      </c>
      <c r="K16" s="11">
        <v>6198.14</v>
      </c>
      <c r="L16" s="12">
        <v>37619</v>
      </c>
      <c r="M16" s="12">
        <v>332</v>
      </c>
      <c r="N16" s="9">
        <v>37951</v>
      </c>
      <c r="O16" s="11">
        <v>52866293.399999999</v>
      </c>
      <c r="P16" s="11">
        <v>333879.90999999997</v>
      </c>
      <c r="Q16" s="11">
        <v>53200173.310000002</v>
      </c>
      <c r="R16" s="13">
        <v>7008.34</v>
      </c>
      <c r="S16" s="9">
        <v>64490</v>
      </c>
      <c r="T16" s="12">
        <v>569</v>
      </c>
      <c r="U16" s="9">
        <v>65059</v>
      </c>
      <c r="V16" s="9">
        <v>0</v>
      </c>
      <c r="W16" s="14">
        <v>90627931.5</v>
      </c>
      <c r="X16" s="14">
        <v>572365.6</v>
      </c>
      <c r="Y16" s="14">
        <v>91200297.099999994</v>
      </c>
      <c r="Z16" s="63">
        <v>5421.583333333333</v>
      </c>
      <c r="AA16" s="15">
        <v>3834</v>
      </c>
      <c r="AB16" s="15">
        <v>-122</v>
      </c>
      <c r="AC16" s="15">
        <v>3712</v>
      </c>
      <c r="AD16" s="16">
        <v>0.68467083724004374</v>
      </c>
      <c r="AE16" s="17"/>
      <c r="AF16" s="14">
        <v>1804491.9300000072</v>
      </c>
      <c r="AG16" s="14">
        <v>-226962.72999999998</v>
      </c>
      <c r="AH16" s="14">
        <v>1577529.200000003</v>
      </c>
      <c r="AI16" s="9">
        <v>0</v>
      </c>
      <c r="AJ16" s="9">
        <v>0</v>
      </c>
      <c r="AK16" s="15">
        <v>0</v>
      </c>
      <c r="AL16" s="17">
        <v>0</v>
      </c>
      <c r="AM16" s="18">
        <v>0</v>
      </c>
      <c r="AN16" s="18">
        <v>0</v>
      </c>
      <c r="AO16" s="18">
        <v>0</v>
      </c>
      <c r="AP16" s="12">
        <v>68324</v>
      </c>
      <c r="AQ16" s="12">
        <v>447</v>
      </c>
      <c r="AR16" s="12">
        <v>68771</v>
      </c>
      <c r="AS16" s="12">
        <v>0</v>
      </c>
      <c r="AT16" s="18">
        <v>92432423.430000007</v>
      </c>
      <c r="AU16" s="18">
        <v>345402.87</v>
      </c>
      <c r="AV16" s="18">
        <v>92777826.299999997</v>
      </c>
      <c r="AW16" s="83">
        <v>37541131.620000005</v>
      </c>
      <c r="AX16" s="18">
        <v>87518944.560000002</v>
      </c>
      <c r="AY16" s="18">
        <v>4913478.8700000048</v>
      </c>
      <c r="AZ16" s="18">
        <v>1349.0835715635953</v>
      </c>
      <c r="BA16" s="19">
        <v>3</v>
      </c>
      <c r="BB16" s="10" t="s">
        <v>31</v>
      </c>
    </row>
    <row r="17" spans="1:57" x14ac:dyDescent="0.25">
      <c r="A17" s="20"/>
      <c r="B17" s="21" t="s">
        <v>32</v>
      </c>
      <c r="C17" s="20">
        <v>13164</v>
      </c>
      <c r="D17" s="20">
        <v>0</v>
      </c>
      <c r="E17" s="20">
        <v>13164</v>
      </c>
      <c r="F17" s="24">
        <v>0</v>
      </c>
      <c r="G17" s="22">
        <v>48219203.039999999</v>
      </c>
      <c r="H17" s="22">
        <v>0</v>
      </c>
      <c r="I17" s="23">
        <v>48219203.039999999</v>
      </c>
      <c r="J17" s="34">
        <v>6198.14</v>
      </c>
      <c r="K17" s="34">
        <v>6198.14</v>
      </c>
      <c r="L17" s="20">
        <v>7917</v>
      </c>
      <c r="M17" s="20">
        <v>0</v>
      </c>
      <c r="N17" s="20">
        <v>7917</v>
      </c>
      <c r="O17" s="22">
        <v>29087870.82</v>
      </c>
      <c r="P17" s="22">
        <v>0</v>
      </c>
      <c r="Q17" s="22">
        <v>29087870.82</v>
      </c>
      <c r="R17" s="13">
        <v>6198.14</v>
      </c>
      <c r="S17" s="29">
        <v>13572</v>
      </c>
      <c r="T17" s="29">
        <v>0</v>
      </c>
      <c r="U17" s="29">
        <v>13572</v>
      </c>
      <c r="V17" s="29"/>
      <c r="W17" s="78">
        <v>49864921.399999999</v>
      </c>
      <c r="X17" s="78">
        <v>0</v>
      </c>
      <c r="Y17" s="78">
        <v>49864921.399999999</v>
      </c>
      <c r="Z17" s="62">
        <v>1131</v>
      </c>
      <c r="AA17" s="24">
        <v>-408</v>
      </c>
      <c r="AB17" s="24">
        <v>0</v>
      </c>
      <c r="AC17" s="24">
        <v>-408</v>
      </c>
      <c r="AD17" s="25">
        <v>-0.36074270557029176</v>
      </c>
      <c r="AE17" s="26"/>
      <c r="AF17" s="78">
        <v>-1645718.3599999994</v>
      </c>
      <c r="AG17" s="78">
        <v>0</v>
      </c>
      <c r="AH17" s="78">
        <v>-1645718.3599999994</v>
      </c>
      <c r="AI17" s="20">
        <v>0</v>
      </c>
      <c r="AJ17" s="20">
        <v>0</v>
      </c>
      <c r="AK17" s="24">
        <v>0</v>
      </c>
      <c r="AL17" s="26">
        <v>0</v>
      </c>
      <c r="AM17" s="27">
        <v>0</v>
      </c>
      <c r="AN17" s="27">
        <v>0</v>
      </c>
      <c r="AO17" s="27">
        <v>0</v>
      </c>
      <c r="AP17" s="6">
        <v>13164</v>
      </c>
      <c r="AQ17" s="6">
        <v>0</v>
      </c>
      <c r="AR17" s="6">
        <v>13164</v>
      </c>
      <c r="AS17" s="6">
        <v>0</v>
      </c>
      <c r="AT17" s="27">
        <v>48219203.039999999</v>
      </c>
      <c r="AU17" s="27">
        <v>0</v>
      </c>
      <c r="AV17" s="27">
        <v>48219203.039999999</v>
      </c>
      <c r="AW17" s="83">
        <v>21668724.620000005</v>
      </c>
      <c r="AX17" s="5">
        <v>48075717.840000004</v>
      </c>
      <c r="AY17" s="5">
        <v>143485.20000000298</v>
      </c>
      <c r="AZ17" s="5">
        <v>3662.9598176845948</v>
      </c>
      <c r="BA17" s="28"/>
      <c r="BB17" s="21" t="s">
        <v>32</v>
      </c>
    </row>
    <row r="18" spans="1:57" x14ac:dyDescent="0.25">
      <c r="A18" s="29"/>
      <c r="B18" s="30" t="s">
        <v>33</v>
      </c>
      <c r="C18" s="29">
        <v>1220</v>
      </c>
      <c r="D18" s="29">
        <v>0</v>
      </c>
      <c r="E18" s="29">
        <v>1220</v>
      </c>
      <c r="F18" s="75"/>
      <c r="G18" s="22">
        <v>2936393.6</v>
      </c>
      <c r="H18" s="22">
        <v>0</v>
      </c>
      <c r="I18" s="22">
        <v>2936393.6</v>
      </c>
      <c r="J18" s="22">
        <v>2406.88</v>
      </c>
      <c r="K18" s="22">
        <v>2406.88</v>
      </c>
      <c r="L18" s="7">
        <v>670</v>
      </c>
      <c r="M18" s="7"/>
      <c r="N18" s="29">
        <v>670</v>
      </c>
      <c r="O18" s="22">
        <v>1612609.6</v>
      </c>
      <c r="P18" s="22"/>
      <c r="Q18" s="22">
        <v>1612609.6</v>
      </c>
      <c r="R18" s="13">
        <v>2406.88</v>
      </c>
      <c r="S18" s="29">
        <v>1149</v>
      </c>
      <c r="T18" s="29">
        <v>0</v>
      </c>
      <c r="U18" s="29">
        <v>1149</v>
      </c>
      <c r="V18" s="29"/>
      <c r="W18" s="99">
        <v>2764473.6</v>
      </c>
      <c r="X18" s="99">
        <v>0</v>
      </c>
      <c r="Y18" s="78">
        <v>2764473.6</v>
      </c>
      <c r="Z18" s="62">
        <v>95.75</v>
      </c>
      <c r="AA18" s="75">
        <v>71</v>
      </c>
      <c r="AB18" s="75">
        <v>0</v>
      </c>
      <c r="AC18" s="75">
        <v>71</v>
      </c>
      <c r="AD18" s="31">
        <v>0.74151436031331597</v>
      </c>
      <c r="AE18" s="32"/>
      <c r="AF18" s="78">
        <v>171920</v>
      </c>
      <c r="AG18" s="78">
        <v>0</v>
      </c>
      <c r="AH18" s="78">
        <v>171920</v>
      </c>
      <c r="AI18" s="75"/>
      <c r="AJ18" s="29"/>
      <c r="AK18" s="75">
        <v>0</v>
      </c>
      <c r="AL18" s="32"/>
      <c r="AM18" s="27"/>
      <c r="AN18" s="27"/>
      <c r="AO18" s="27">
        <v>0</v>
      </c>
      <c r="AP18" s="7">
        <v>1220</v>
      </c>
      <c r="AQ18" s="7">
        <v>0</v>
      </c>
      <c r="AR18" s="7">
        <v>1220</v>
      </c>
      <c r="AS18" s="7"/>
      <c r="AT18" s="27">
        <v>2936393.6</v>
      </c>
      <c r="AU18" s="27">
        <v>0</v>
      </c>
      <c r="AV18" s="27">
        <v>2936393.6</v>
      </c>
      <c r="AW18" s="83">
        <v>1176964.32</v>
      </c>
      <c r="AX18" s="27">
        <v>2936393.6</v>
      </c>
      <c r="AY18" s="27">
        <v>0</v>
      </c>
      <c r="AZ18" s="27">
        <v>2406.88</v>
      </c>
      <c r="BA18" s="33"/>
      <c r="BB18" s="30" t="s">
        <v>33</v>
      </c>
    </row>
    <row r="19" spans="1:57" ht="31.5" x14ac:dyDescent="0.25">
      <c r="A19" s="29"/>
      <c r="B19" s="30" t="s">
        <v>34</v>
      </c>
      <c r="C19" s="29">
        <v>11944</v>
      </c>
      <c r="D19" s="29">
        <v>0</v>
      </c>
      <c r="E19" s="29">
        <v>11944</v>
      </c>
      <c r="F19" s="75"/>
      <c r="G19" s="22">
        <v>45282809.439999998</v>
      </c>
      <c r="H19" s="22">
        <v>0</v>
      </c>
      <c r="I19" s="22">
        <v>45282809.439999998</v>
      </c>
      <c r="J19" s="22">
        <v>3791.26</v>
      </c>
      <c r="K19" s="22">
        <v>3791.26</v>
      </c>
      <c r="L19" s="7">
        <v>7247</v>
      </c>
      <c r="M19" s="7">
        <v>0</v>
      </c>
      <c r="N19" s="29">
        <v>7247</v>
      </c>
      <c r="O19" s="22">
        <v>27475261.219999999</v>
      </c>
      <c r="P19" s="22">
        <v>0</v>
      </c>
      <c r="Q19" s="22">
        <v>27475261.219999999</v>
      </c>
      <c r="R19" s="13">
        <v>3791.26</v>
      </c>
      <c r="S19" s="29">
        <v>12423</v>
      </c>
      <c r="T19" s="29">
        <v>0</v>
      </c>
      <c r="U19" s="29">
        <v>12423</v>
      </c>
      <c r="V19" s="29"/>
      <c r="W19" s="99">
        <v>47100447.799999997</v>
      </c>
      <c r="X19" s="99">
        <v>0</v>
      </c>
      <c r="Y19" s="78">
        <v>47100447.799999997</v>
      </c>
      <c r="Z19" s="62">
        <v>1035.25</v>
      </c>
      <c r="AA19" s="75">
        <v>-479</v>
      </c>
      <c r="AB19" s="75">
        <v>0</v>
      </c>
      <c r="AC19" s="75">
        <v>-479</v>
      </c>
      <c r="AD19" s="31">
        <v>-0.46269017145617003</v>
      </c>
      <c r="AE19" s="32"/>
      <c r="AF19" s="78">
        <v>-1817638.3599999994</v>
      </c>
      <c r="AG19" s="78">
        <v>0</v>
      </c>
      <c r="AH19" s="78">
        <v>-1817638.3599999994</v>
      </c>
      <c r="AI19" s="75"/>
      <c r="AJ19" s="29"/>
      <c r="AK19" s="75">
        <v>0</v>
      </c>
      <c r="AL19" s="32"/>
      <c r="AM19" s="27"/>
      <c r="AN19" s="27"/>
      <c r="AO19" s="27">
        <v>0</v>
      </c>
      <c r="AP19" s="7">
        <v>11944</v>
      </c>
      <c r="AQ19" s="7">
        <v>0</v>
      </c>
      <c r="AR19" s="7">
        <v>11944</v>
      </c>
      <c r="AS19" s="7"/>
      <c r="AT19" s="27">
        <v>45282809.439999998</v>
      </c>
      <c r="AU19" s="27">
        <v>0</v>
      </c>
      <c r="AV19" s="27">
        <v>45282809.439999998</v>
      </c>
      <c r="AW19" s="83">
        <v>20491760.299999997</v>
      </c>
      <c r="AX19" s="27">
        <v>45282809.439999998</v>
      </c>
      <c r="AY19" s="27">
        <v>0</v>
      </c>
      <c r="AZ19" s="27">
        <v>3791.2599999999998</v>
      </c>
      <c r="BA19" s="33"/>
      <c r="BB19" s="30" t="s">
        <v>34</v>
      </c>
    </row>
    <row r="20" spans="1:57" ht="32.25" customHeight="1" x14ac:dyDescent="0.25">
      <c r="A20" s="20"/>
      <c r="B20" s="21" t="s">
        <v>35</v>
      </c>
      <c r="C20" s="20">
        <v>55160</v>
      </c>
      <c r="D20" s="20">
        <v>447</v>
      </c>
      <c r="E20" s="20">
        <v>55607</v>
      </c>
      <c r="F20" s="24"/>
      <c r="G20" s="22">
        <v>44213220.390000001</v>
      </c>
      <c r="H20" s="22">
        <v>345402.87</v>
      </c>
      <c r="I20" s="23">
        <v>44558623.259999998</v>
      </c>
      <c r="J20" s="34">
        <v>801.31</v>
      </c>
      <c r="K20" s="34"/>
      <c r="L20" s="6">
        <v>29702</v>
      </c>
      <c r="M20" s="6">
        <v>332</v>
      </c>
      <c r="N20" s="20">
        <v>30034</v>
      </c>
      <c r="O20" s="22">
        <v>23778422.579999998</v>
      </c>
      <c r="P20" s="22">
        <v>333879.90999999997</v>
      </c>
      <c r="Q20" s="23">
        <v>24112302.489999998</v>
      </c>
      <c r="R20" s="13">
        <v>810.2</v>
      </c>
      <c r="S20" s="20">
        <v>50918</v>
      </c>
      <c r="T20" s="20">
        <v>569</v>
      </c>
      <c r="U20" s="20">
        <v>51487</v>
      </c>
      <c r="V20" s="20"/>
      <c r="W20" s="99">
        <v>40763010.100000001</v>
      </c>
      <c r="X20" s="99">
        <v>572365.6</v>
      </c>
      <c r="Y20" s="23">
        <v>41335375.700000003</v>
      </c>
      <c r="Z20" s="61">
        <v>4290.583333333333</v>
      </c>
      <c r="AA20" s="24">
        <v>4242</v>
      </c>
      <c r="AB20" s="24">
        <v>-122</v>
      </c>
      <c r="AC20" s="24">
        <v>4120</v>
      </c>
      <c r="AD20" s="25">
        <v>0.96024239128323663</v>
      </c>
      <c r="AE20" s="26"/>
      <c r="AF20" s="78">
        <v>3450210.2899999991</v>
      </c>
      <c r="AG20" s="78">
        <v>-226962.72999999998</v>
      </c>
      <c r="AH20" s="78">
        <v>3223247.5599999949</v>
      </c>
      <c r="AI20" s="20"/>
      <c r="AJ20" s="20"/>
      <c r="AK20" s="24">
        <v>0</v>
      </c>
      <c r="AL20" s="26"/>
      <c r="AM20" s="27"/>
      <c r="AN20" s="27"/>
      <c r="AO20" s="27">
        <v>0</v>
      </c>
      <c r="AP20" s="6">
        <v>55160</v>
      </c>
      <c r="AQ20" s="6">
        <v>447</v>
      </c>
      <c r="AR20" s="6">
        <v>55607</v>
      </c>
      <c r="AS20" s="6"/>
      <c r="AT20" s="27">
        <v>44213220.390000001</v>
      </c>
      <c r="AU20" s="27">
        <v>345402.87</v>
      </c>
      <c r="AV20" s="27">
        <v>44558623.259999998</v>
      </c>
      <c r="AW20" s="83">
        <v>15872406.999999996</v>
      </c>
      <c r="AX20" s="5">
        <v>44135170.799999997</v>
      </c>
      <c r="AY20" s="5">
        <v>78049.590000003576</v>
      </c>
      <c r="AZ20" s="5">
        <v>801.31320265434204</v>
      </c>
      <c r="BA20" s="28"/>
      <c r="BB20" s="21" t="s">
        <v>35</v>
      </c>
    </row>
    <row r="21" spans="1:57" ht="31.5" x14ac:dyDescent="0.25">
      <c r="A21" s="9">
        <v>4</v>
      </c>
      <c r="B21" s="10" t="s">
        <v>36</v>
      </c>
      <c r="C21" s="9">
        <v>136084</v>
      </c>
      <c r="D21" s="9">
        <v>778</v>
      </c>
      <c r="E21" s="9">
        <v>136862</v>
      </c>
      <c r="F21" s="15"/>
      <c r="G21" s="11">
        <v>133501176.19999999</v>
      </c>
      <c r="H21" s="11">
        <v>428779.17</v>
      </c>
      <c r="I21" s="11">
        <v>133929955.37</v>
      </c>
      <c r="J21" s="11">
        <v>978.58</v>
      </c>
      <c r="K21" s="11">
        <v>718.54</v>
      </c>
      <c r="L21" s="9">
        <v>81154</v>
      </c>
      <c r="M21" s="9">
        <v>332</v>
      </c>
      <c r="N21" s="9">
        <v>81486</v>
      </c>
      <c r="O21" s="14">
        <v>79823691.610000014</v>
      </c>
      <c r="P21" s="14">
        <v>372790.84</v>
      </c>
      <c r="Q21" s="14">
        <v>80196482.450000018</v>
      </c>
      <c r="R21" s="13">
        <v>979.83</v>
      </c>
      <c r="S21" s="9">
        <v>139122</v>
      </c>
      <c r="T21" s="9">
        <v>569</v>
      </c>
      <c r="U21" s="9">
        <v>139691</v>
      </c>
      <c r="V21" s="9"/>
      <c r="W21" s="14">
        <v>136840614.09999999</v>
      </c>
      <c r="X21" s="14">
        <v>639070</v>
      </c>
      <c r="Y21" s="14">
        <v>137479684.09999999</v>
      </c>
      <c r="Z21" s="63">
        <v>11640.916666666666</v>
      </c>
      <c r="AA21" s="15">
        <v>-3038</v>
      </c>
      <c r="AB21" s="15">
        <v>209</v>
      </c>
      <c r="AC21" s="15">
        <v>-2829</v>
      </c>
      <c r="AD21" s="16">
        <v>-0.24302209877515374</v>
      </c>
      <c r="AE21" s="17"/>
      <c r="AF21" s="14">
        <v>-3339437.900000006</v>
      </c>
      <c r="AG21" s="14">
        <v>-210290.83000000002</v>
      </c>
      <c r="AH21" s="14">
        <v>-3549728.7299999893</v>
      </c>
      <c r="AI21" s="9">
        <v>0</v>
      </c>
      <c r="AJ21" s="9">
        <v>0</v>
      </c>
      <c r="AK21" s="9">
        <v>0</v>
      </c>
      <c r="AL21" s="9"/>
      <c r="AM21" s="14">
        <v>0</v>
      </c>
      <c r="AN21" s="14">
        <v>0</v>
      </c>
      <c r="AO21" s="14">
        <v>0</v>
      </c>
      <c r="AP21" s="9">
        <v>136084</v>
      </c>
      <c r="AQ21" s="9">
        <v>778</v>
      </c>
      <c r="AR21" s="9">
        <v>136862</v>
      </c>
      <c r="AS21" s="9"/>
      <c r="AT21" s="14">
        <v>133501176.19999999</v>
      </c>
      <c r="AU21" s="14">
        <v>428779.17</v>
      </c>
      <c r="AV21" s="14">
        <v>133929955.37</v>
      </c>
      <c r="AW21" s="83">
        <v>26696552.600000009</v>
      </c>
      <c r="AX21" s="18">
        <v>97781797.359999999</v>
      </c>
      <c r="AY21" s="18">
        <v>35719378.839999989</v>
      </c>
      <c r="AZ21" s="18">
        <v>978.57663463927167</v>
      </c>
      <c r="BA21" s="19">
        <v>4</v>
      </c>
      <c r="BB21" s="10" t="s">
        <v>36</v>
      </c>
    </row>
    <row r="22" spans="1:57" x14ac:dyDescent="0.25">
      <c r="A22" s="29"/>
      <c r="B22" s="30" t="s">
        <v>37</v>
      </c>
      <c r="C22" s="29">
        <v>70578</v>
      </c>
      <c r="D22" s="29">
        <v>0</v>
      </c>
      <c r="E22" s="29">
        <v>70578</v>
      </c>
      <c r="F22" s="75"/>
      <c r="G22" s="22">
        <v>97168967.280000001</v>
      </c>
      <c r="H22" s="22">
        <v>0</v>
      </c>
      <c r="I22" s="22">
        <v>97168967.280000001</v>
      </c>
      <c r="J22" s="22">
        <v>1376.76</v>
      </c>
      <c r="K22" s="22">
        <v>1376.76</v>
      </c>
      <c r="L22" s="7">
        <v>42434</v>
      </c>
      <c r="M22" s="7"/>
      <c r="N22" s="29">
        <v>42434</v>
      </c>
      <c r="O22" s="22">
        <v>58421433.840000004</v>
      </c>
      <c r="P22" s="22"/>
      <c r="Q22" s="22">
        <v>58421433.840000004</v>
      </c>
      <c r="R22" s="13">
        <v>1376.76</v>
      </c>
      <c r="S22" s="29">
        <v>72744</v>
      </c>
      <c r="T22" s="29">
        <v>0</v>
      </c>
      <c r="U22" s="29">
        <v>72744</v>
      </c>
      <c r="V22" s="29"/>
      <c r="W22" s="99">
        <v>100151029.40000001</v>
      </c>
      <c r="X22" s="99">
        <v>0</v>
      </c>
      <c r="Y22" s="78">
        <v>100151029.40000001</v>
      </c>
      <c r="Z22" s="62">
        <v>6062</v>
      </c>
      <c r="AA22" s="75">
        <v>-2166</v>
      </c>
      <c r="AB22" s="75">
        <v>0</v>
      </c>
      <c r="AC22" s="75">
        <v>-2166</v>
      </c>
      <c r="AD22" s="31">
        <v>-0.35730781920158361</v>
      </c>
      <c r="AE22" s="32"/>
      <c r="AF22" s="78">
        <v>-2982062.1200000048</v>
      </c>
      <c r="AG22" s="78">
        <v>0</v>
      </c>
      <c r="AH22" s="78">
        <v>-2982062.1200000048</v>
      </c>
      <c r="AI22" s="75"/>
      <c r="AJ22" s="29"/>
      <c r="AK22" s="75">
        <v>0</v>
      </c>
      <c r="AL22" s="32"/>
      <c r="AM22" s="27"/>
      <c r="AN22" s="27"/>
      <c r="AO22" s="27">
        <v>0</v>
      </c>
      <c r="AP22" s="7">
        <v>70578</v>
      </c>
      <c r="AQ22" s="7">
        <v>0</v>
      </c>
      <c r="AR22" s="75">
        <v>70578</v>
      </c>
      <c r="AS22" s="6"/>
      <c r="AT22" s="27">
        <v>97168967.280000001</v>
      </c>
      <c r="AU22" s="27">
        <v>0</v>
      </c>
      <c r="AV22" s="23">
        <v>97168967.280000001</v>
      </c>
      <c r="AW22" s="83">
        <v>28717836.840000004</v>
      </c>
      <c r="AX22" s="27">
        <v>97168967.280000001</v>
      </c>
      <c r="AY22" s="27">
        <v>0</v>
      </c>
      <c r="AZ22" s="27">
        <v>1376.76</v>
      </c>
      <c r="BA22" s="33"/>
      <c r="BB22" s="30" t="s">
        <v>37</v>
      </c>
    </row>
    <row r="23" spans="1:57" x14ac:dyDescent="0.25">
      <c r="A23" s="29"/>
      <c r="B23" s="30" t="s">
        <v>38</v>
      </c>
      <c r="C23" s="29">
        <v>354</v>
      </c>
      <c r="D23" s="29">
        <v>0</v>
      </c>
      <c r="E23" s="29">
        <v>354</v>
      </c>
      <c r="F23" s="75"/>
      <c r="G23" s="22">
        <v>405553.01999999996</v>
      </c>
      <c r="H23" s="22">
        <v>0</v>
      </c>
      <c r="I23" s="22">
        <v>405553.01999999996</v>
      </c>
      <c r="J23" s="22">
        <v>1145.6300000000001</v>
      </c>
      <c r="K23" s="22">
        <v>1145.6300000000001</v>
      </c>
      <c r="L23" s="7">
        <v>195</v>
      </c>
      <c r="M23" s="7"/>
      <c r="N23" s="29">
        <v>195</v>
      </c>
      <c r="O23" s="22">
        <v>223397.85</v>
      </c>
      <c r="P23" s="22"/>
      <c r="Q23" s="22">
        <v>223397.85</v>
      </c>
      <c r="R23" s="13">
        <v>1145.6300000000001</v>
      </c>
      <c r="S23" s="29">
        <v>334</v>
      </c>
      <c r="T23" s="29">
        <v>0</v>
      </c>
      <c r="U23" s="29">
        <v>334</v>
      </c>
      <c r="V23" s="29"/>
      <c r="W23" s="99">
        <v>382967.7</v>
      </c>
      <c r="X23" s="99">
        <v>0</v>
      </c>
      <c r="Y23" s="78">
        <v>382967.7</v>
      </c>
      <c r="Z23" s="62">
        <v>27.833333333333332</v>
      </c>
      <c r="AA23" s="75">
        <v>20</v>
      </c>
      <c r="AB23" s="75">
        <v>0</v>
      </c>
      <c r="AC23" s="75">
        <v>20</v>
      </c>
      <c r="AD23" s="31">
        <v>0.71856287425149701</v>
      </c>
      <c r="AE23" s="32"/>
      <c r="AF23" s="78">
        <v>22585.319999999949</v>
      </c>
      <c r="AG23" s="78">
        <v>0</v>
      </c>
      <c r="AH23" s="78">
        <v>22585.319999999949</v>
      </c>
      <c r="AI23" s="75"/>
      <c r="AJ23" s="29"/>
      <c r="AK23" s="75">
        <v>0</v>
      </c>
      <c r="AL23" s="32"/>
      <c r="AM23" s="27"/>
      <c r="AN23" s="27"/>
      <c r="AO23" s="27">
        <v>0</v>
      </c>
      <c r="AP23" s="7">
        <v>354</v>
      </c>
      <c r="AQ23" s="7">
        <v>0</v>
      </c>
      <c r="AR23" s="75">
        <v>354</v>
      </c>
      <c r="AS23" s="6"/>
      <c r="AT23" s="27">
        <v>405553.01999999996</v>
      </c>
      <c r="AU23" s="27">
        <v>0</v>
      </c>
      <c r="AV23" s="23">
        <v>405553.01999999996</v>
      </c>
      <c r="AW23" s="83"/>
      <c r="AX23" s="27"/>
      <c r="AY23" s="27"/>
      <c r="AZ23" s="27"/>
      <c r="BA23" s="33"/>
      <c r="BB23" s="30"/>
    </row>
    <row r="24" spans="1:57" x14ac:dyDescent="0.25">
      <c r="A24" s="29"/>
      <c r="B24" s="30" t="s">
        <v>39</v>
      </c>
      <c r="C24" s="29">
        <v>600</v>
      </c>
      <c r="D24" s="29">
        <v>0</v>
      </c>
      <c r="E24" s="29">
        <v>600</v>
      </c>
      <c r="F24" s="75"/>
      <c r="G24" s="22">
        <v>1321152</v>
      </c>
      <c r="H24" s="22">
        <v>0</v>
      </c>
      <c r="I24" s="22">
        <v>1321152</v>
      </c>
      <c r="J24" s="22">
        <v>2201.92</v>
      </c>
      <c r="K24" s="22">
        <v>2201.92</v>
      </c>
      <c r="L24" s="7">
        <v>5</v>
      </c>
      <c r="M24" s="7"/>
      <c r="N24" s="29">
        <v>5</v>
      </c>
      <c r="O24" s="22">
        <v>11009.6</v>
      </c>
      <c r="P24" s="22"/>
      <c r="Q24" s="22">
        <v>11009.6</v>
      </c>
      <c r="R24" s="13">
        <v>2201.92</v>
      </c>
      <c r="S24" s="29">
        <v>9</v>
      </c>
      <c r="T24" s="29">
        <v>0</v>
      </c>
      <c r="U24" s="29">
        <v>9</v>
      </c>
      <c r="V24" s="29"/>
      <c r="W24" s="99">
        <v>18873.599999999999</v>
      </c>
      <c r="X24" s="99">
        <v>0</v>
      </c>
      <c r="Y24" s="78">
        <v>18873.599999999999</v>
      </c>
      <c r="Z24" s="62">
        <v>0.75</v>
      </c>
      <c r="AA24" s="75">
        <v>591</v>
      </c>
      <c r="AB24" s="75">
        <v>0</v>
      </c>
      <c r="AC24" s="75">
        <v>591</v>
      </c>
      <c r="AD24" s="31">
        <v>788</v>
      </c>
      <c r="AE24" s="32"/>
      <c r="AF24" s="78">
        <v>1302278.3999999999</v>
      </c>
      <c r="AG24" s="78">
        <v>0</v>
      </c>
      <c r="AH24" s="78">
        <v>1302278.3999999999</v>
      </c>
      <c r="AI24" s="75"/>
      <c r="AJ24" s="29"/>
      <c r="AK24" s="75">
        <v>0</v>
      </c>
      <c r="AL24" s="32"/>
      <c r="AM24" s="27"/>
      <c r="AN24" s="27"/>
      <c r="AO24" s="27">
        <v>0</v>
      </c>
      <c r="AP24" s="7">
        <v>600</v>
      </c>
      <c r="AQ24" s="7">
        <v>0</v>
      </c>
      <c r="AR24" s="75">
        <v>600</v>
      </c>
      <c r="AS24" s="6"/>
      <c r="AT24" s="27">
        <v>1321152</v>
      </c>
      <c r="AU24" s="27">
        <v>0</v>
      </c>
      <c r="AV24" s="23">
        <v>1321152</v>
      </c>
      <c r="AW24" s="83"/>
      <c r="AX24" s="27"/>
      <c r="AY24" s="27"/>
      <c r="AZ24" s="27"/>
      <c r="BA24" s="33"/>
      <c r="BB24" s="30"/>
    </row>
    <row r="25" spans="1:57" ht="31.5" x14ac:dyDescent="0.25">
      <c r="A25" s="29"/>
      <c r="B25" s="30" t="s">
        <v>40</v>
      </c>
      <c r="C25" s="29">
        <v>22455</v>
      </c>
      <c r="D25" s="29">
        <v>778</v>
      </c>
      <c r="E25" s="29">
        <v>23233</v>
      </c>
      <c r="F25" s="75"/>
      <c r="G25" s="22">
        <v>25762172.399999999</v>
      </c>
      <c r="H25" s="22">
        <v>428779.17</v>
      </c>
      <c r="I25" s="22">
        <v>26190951.57</v>
      </c>
      <c r="J25" s="22">
        <v>1127.32</v>
      </c>
      <c r="K25" s="22">
        <v>1147.28</v>
      </c>
      <c r="L25" s="7">
        <v>13952</v>
      </c>
      <c r="M25" s="7">
        <v>332</v>
      </c>
      <c r="N25" s="29">
        <v>14284</v>
      </c>
      <c r="O25" s="22">
        <v>16006850.560000001</v>
      </c>
      <c r="P25" s="22">
        <v>372790.84</v>
      </c>
      <c r="Q25" s="22">
        <v>16379641.4</v>
      </c>
      <c r="R25" s="13">
        <v>1121.5899999999999</v>
      </c>
      <c r="S25" s="29">
        <v>23918</v>
      </c>
      <c r="T25" s="29">
        <v>569</v>
      </c>
      <c r="U25" s="29">
        <v>24487</v>
      </c>
      <c r="V25" s="29"/>
      <c r="W25" s="99">
        <v>27440315.199999999</v>
      </c>
      <c r="X25" s="99">
        <v>639070</v>
      </c>
      <c r="Y25" s="78">
        <v>28079385.199999999</v>
      </c>
      <c r="Z25" s="62">
        <v>2040.5833333333333</v>
      </c>
      <c r="AA25" s="75">
        <v>-1463</v>
      </c>
      <c r="AB25" s="75">
        <v>209</v>
      </c>
      <c r="AC25" s="75">
        <v>-1254</v>
      </c>
      <c r="AD25" s="31">
        <v>-0.61453015885980322</v>
      </c>
      <c r="AE25" s="32"/>
      <c r="AF25" s="78">
        <v>-1678142.8000000007</v>
      </c>
      <c r="AG25" s="78">
        <v>-210290.83000000002</v>
      </c>
      <c r="AH25" s="78">
        <v>-1888433.629999999</v>
      </c>
      <c r="AI25" s="75"/>
      <c r="AJ25" s="29"/>
      <c r="AK25" s="75">
        <v>0</v>
      </c>
      <c r="AL25" s="32"/>
      <c r="AM25" s="27"/>
      <c r="AN25" s="27"/>
      <c r="AO25" s="27">
        <v>0</v>
      </c>
      <c r="AP25" s="7">
        <v>22455</v>
      </c>
      <c r="AQ25" s="7">
        <v>778</v>
      </c>
      <c r="AR25" s="75">
        <v>23233</v>
      </c>
      <c r="AS25" s="6"/>
      <c r="AT25" s="27">
        <v>25762172.399999999</v>
      </c>
      <c r="AU25" s="27">
        <v>428779.17</v>
      </c>
      <c r="AV25" s="23">
        <v>26190951.57</v>
      </c>
      <c r="AW25" s="83"/>
      <c r="AX25" s="27"/>
      <c r="AY25" s="27"/>
      <c r="AZ25" s="27"/>
      <c r="BA25" s="33"/>
      <c r="BB25" s="30"/>
    </row>
    <row r="26" spans="1:57" ht="31.5" x14ac:dyDescent="0.25">
      <c r="A26" s="29"/>
      <c r="B26" s="30" t="s">
        <v>41</v>
      </c>
      <c r="C26" s="29">
        <v>42097</v>
      </c>
      <c r="D26" s="29">
        <v>0</v>
      </c>
      <c r="E26" s="29">
        <v>42097</v>
      </c>
      <c r="F26" s="75"/>
      <c r="G26" s="22">
        <v>8843331.4999999963</v>
      </c>
      <c r="H26" s="22">
        <v>0</v>
      </c>
      <c r="I26" s="22">
        <v>8843331.4999999963</v>
      </c>
      <c r="J26" s="22">
        <v>210.07</v>
      </c>
      <c r="K26" s="22">
        <v>210.07</v>
      </c>
      <c r="L26" s="7">
        <v>24568</v>
      </c>
      <c r="M26" s="7"/>
      <c r="N26" s="29">
        <v>24568</v>
      </c>
      <c r="O26" s="22">
        <v>5160999.76</v>
      </c>
      <c r="P26" s="22"/>
      <c r="Q26" s="22">
        <v>5160999.76</v>
      </c>
      <c r="R26" s="13">
        <v>210.07</v>
      </c>
      <c r="S26" s="29">
        <v>42117</v>
      </c>
      <c r="T26" s="29">
        <v>0</v>
      </c>
      <c r="U26" s="29">
        <v>42117</v>
      </c>
      <c r="V26" s="29">
        <v>0</v>
      </c>
      <c r="W26" s="99">
        <v>8847428.1999999993</v>
      </c>
      <c r="X26" s="99">
        <v>0</v>
      </c>
      <c r="Y26" s="78">
        <v>8847428.1999999993</v>
      </c>
      <c r="Z26" s="62">
        <v>3509.75</v>
      </c>
      <c r="AA26" s="75">
        <v>-20</v>
      </c>
      <c r="AB26" s="75">
        <v>0</v>
      </c>
      <c r="AC26" s="75">
        <v>-20</v>
      </c>
      <c r="AD26" s="31">
        <v>-5.6984115677754825E-3</v>
      </c>
      <c r="AE26" s="32"/>
      <c r="AF26" s="78">
        <v>-4096.7000000029802</v>
      </c>
      <c r="AG26" s="78">
        <v>0</v>
      </c>
      <c r="AH26" s="78">
        <v>-4096.7000000029802</v>
      </c>
      <c r="AI26" s="75"/>
      <c r="AJ26" s="29"/>
      <c r="AK26" s="75">
        <v>0</v>
      </c>
      <c r="AL26" s="32"/>
      <c r="AM26" s="27"/>
      <c r="AN26" s="27"/>
      <c r="AO26" s="27">
        <v>0</v>
      </c>
      <c r="AP26" s="7">
        <v>42097</v>
      </c>
      <c r="AQ26" s="7">
        <v>0</v>
      </c>
      <c r="AR26" s="75">
        <v>42097</v>
      </c>
      <c r="AS26" s="6"/>
      <c r="AT26" s="27">
        <v>8843331.4999999963</v>
      </c>
      <c r="AU26" s="27">
        <v>0</v>
      </c>
      <c r="AV26" s="23">
        <v>8843331.4999999963</v>
      </c>
      <c r="AW26" s="83">
        <v>-8093352.1799999997</v>
      </c>
      <c r="AX26" s="27">
        <v>8843316.7899999991</v>
      </c>
      <c r="AY26" s="27">
        <v>14.709999997168779</v>
      </c>
      <c r="AZ26" s="27">
        <v>210.07034943107575</v>
      </c>
      <c r="BA26" s="33"/>
      <c r="BB26" s="30" t="s">
        <v>42</v>
      </c>
      <c r="BD26" s="57">
        <v>-1</v>
      </c>
      <c r="BE26" s="2">
        <v>-210.07</v>
      </c>
    </row>
    <row r="27" spans="1:57" ht="47.25" x14ac:dyDescent="0.25">
      <c r="A27" s="9">
        <v>5</v>
      </c>
      <c r="B27" s="10" t="s">
        <v>43</v>
      </c>
      <c r="C27" s="9">
        <v>12376</v>
      </c>
      <c r="D27" s="9">
        <v>1358</v>
      </c>
      <c r="E27" s="9">
        <v>13734</v>
      </c>
      <c r="F27" s="15"/>
      <c r="G27" s="11">
        <v>29889703.049999997</v>
      </c>
      <c r="H27" s="11">
        <v>9424351.6600000001</v>
      </c>
      <c r="I27" s="11">
        <v>39314054.709999993</v>
      </c>
      <c r="J27" s="11">
        <v>2862.53</v>
      </c>
      <c r="K27" s="11">
        <v>2652.92</v>
      </c>
      <c r="L27" s="12">
        <v>6626</v>
      </c>
      <c r="M27" s="12">
        <v>432</v>
      </c>
      <c r="N27" s="9">
        <v>7058</v>
      </c>
      <c r="O27" s="11">
        <v>15664996.73</v>
      </c>
      <c r="P27" s="11">
        <v>4759448.92</v>
      </c>
      <c r="Q27" s="11">
        <v>20424445.650000002</v>
      </c>
      <c r="R27" s="11">
        <v>34109.769999999997</v>
      </c>
      <c r="S27" s="12">
        <v>11359</v>
      </c>
      <c r="T27" s="12">
        <v>744</v>
      </c>
      <c r="U27" s="9">
        <v>12103</v>
      </c>
      <c r="V27" s="11">
        <v>0</v>
      </c>
      <c r="W27" s="11">
        <v>26854280.099999998</v>
      </c>
      <c r="X27" s="11">
        <v>8159055.0999999987</v>
      </c>
      <c r="Y27" s="11">
        <v>35013335.199999996</v>
      </c>
      <c r="Z27" s="63">
        <v>1008.5833333333334</v>
      </c>
      <c r="AA27" s="15">
        <v>1017</v>
      </c>
      <c r="AB27" s="15">
        <v>614</v>
      </c>
      <c r="AC27" s="15">
        <v>1631</v>
      </c>
      <c r="AD27" s="16">
        <v>1.6171197223828802</v>
      </c>
      <c r="AE27" s="17"/>
      <c r="AF27" s="35">
        <v>3035422.9499999993</v>
      </c>
      <c r="AG27" s="14">
        <v>1265296.5600000015</v>
      </c>
      <c r="AH27" s="14">
        <v>4300719.5099999979</v>
      </c>
      <c r="AI27" s="15"/>
      <c r="AJ27" s="9"/>
      <c r="AK27" s="15">
        <v>0</v>
      </c>
      <c r="AL27" s="17"/>
      <c r="AM27" s="16"/>
      <c r="AN27" s="16"/>
      <c r="AO27" s="16">
        <v>0</v>
      </c>
      <c r="AP27" s="12">
        <v>12376</v>
      </c>
      <c r="AQ27" s="12">
        <v>1358</v>
      </c>
      <c r="AR27" s="9">
        <v>13734</v>
      </c>
      <c r="AS27" s="11">
        <v>0</v>
      </c>
      <c r="AT27" s="11">
        <v>29889703.049999997</v>
      </c>
      <c r="AU27" s="11">
        <v>9424351.6600000001</v>
      </c>
      <c r="AV27" s="11">
        <v>39314054.709999993</v>
      </c>
      <c r="AW27" s="83">
        <v>-48346380.849999994</v>
      </c>
      <c r="AX27" s="18">
        <v>32832537.920000002</v>
      </c>
      <c r="AY27" s="18">
        <v>-2942834.8700000122</v>
      </c>
      <c r="AZ27" s="18">
        <v>2862.5349286442402</v>
      </c>
      <c r="BA27" s="19">
        <v>5</v>
      </c>
      <c r="BB27" s="10" t="s">
        <v>43</v>
      </c>
    </row>
    <row r="28" spans="1:57" x14ac:dyDescent="0.25">
      <c r="A28" s="29"/>
      <c r="B28" s="30" t="s">
        <v>44</v>
      </c>
      <c r="C28" s="29">
        <v>1746</v>
      </c>
      <c r="D28" s="29">
        <v>147</v>
      </c>
      <c r="E28" s="29">
        <v>1893</v>
      </c>
      <c r="F28" s="24"/>
      <c r="G28" s="22">
        <v>2370648.96</v>
      </c>
      <c r="H28" s="22">
        <v>971033</v>
      </c>
      <c r="I28" s="22">
        <v>3341681.96</v>
      </c>
      <c r="J28" s="34">
        <v>1765.28</v>
      </c>
      <c r="K28" s="34">
        <v>1357.76</v>
      </c>
      <c r="L28" s="7">
        <v>987</v>
      </c>
      <c r="M28" s="105">
        <v>54</v>
      </c>
      <c r="N28" s="7">
        <v>1041</v>
      </c>
      <c r="O28" s="22">
        <v>1340109.1200000001</v>
      </c>
      <c r="P28" s="106">
        <v>594931.5</v>
      </c>
      <c r="Q28" s="23">
        <v>1935040.62</v>
      </c>
      <c r="R28" s="13">
        <v>1357.76</v>
      </c>
      <c r="S28" s="29">
        <v>1692</v>
      </c>
      <c r="T28" s="7">
        <v>93</v>
      </c>
      <c r="U28" s="29">
        <v>1785</v>
      </c>
      <c r="V28" s="20"/>
      <c r="W28" s="99">
        <v>2297329.9</v>
      </c>
      <c r="X28" s="99">
        <v>1019882.6</v>
      </c>
      <c r="Y28" s="78">
        <v>3317212.5</v>
      </c>
      <c r="Z28" s="62">
        <v>148.75</v>
      </c>
      <c r="AA28" s="75">
        <v>54</v>
      </c>
      <c r="AB28" s="75">
        <v>54</v>
      </c>
      <c r="AC28" s="75">
        <v>108</v>
      </c>
      <c r="AD28" s="31">
        <v>0.7260504201680672</v>
      </c>
      <c r="AE28" s="32"/>
      <c r="AF28" s="78">
        <v>73319.060000000056</v>
      </c>
      <c r="AG28" s="78">
        <v>-48849.599999999977</v>
      </c>
      <c r="AH28" s="78">
        <v>24469.459999999963</v>
      </c>
      <c r="AI28" s="75"/>
      <c r="AJ28" s="29"/>
      <c r="AK28" s="75">
        <v>0</v>
      </c>
      <c r="AL28" s="32"/>
      <c r="AM28" s="31"/>
      <c r="AN28" s="31"/>
      <c r="AO28" s="31">
        <v>0</v>
      </c>
      <c r="AP28" s="7">
        <v>1746</v>
      </c>
      <c r="AQ28" s="7">
        <v>147</v>
      </c>
      <c r="AR28" s="7">
        <v>1893</v>
      </c>
      <c r="AS28" s="6"/>
      <c r="AT28" s="27">
        <v>2370648.96</v>
      </c>
      <c r="AU28" s="27">
        <v>971033</v>
      </c>
      <c r="AV28" s="27">
        <v>3341681.96</v>
      </c>
      <c r="AW28" s="83">
        <v>-404612.48</v>
      </c>
      <c r="AX28" s="27">
        <v>2985415.56</v>
      </c>
      <c r="AY28" s="27">
        <v>-614766.60000000009</v>
      </c>
      <c r="AZ28" s="27">
        <v>1765.2836555731642</v>
      </c>
      <c r="BA28" s="33"/>
      <c r="BB28" s="30" t="s">
        <v>44</v>
      </c>
    </row>
    <row r="29" spans="1:57" x14ac:dyDescent="0.25">
      <c r="A29" s="29"/>
      <c r="B29" s="30" t="s">
        <v>45</v>
      </c>
      <c r="C29" s="29">
        <v>5541</v>
      </c>
      <c r="D29" s="29">
        <v>147</v>
      </c>
      <c r="E29" s="29">
        <v>5688</v>
      </c>
      <c r="F29" s="24"/>
      <c r="G29" s="22">
        <v>9700407.0600000005</v>
      </c>
      <c r="H29" s="22">
        <v>971033</v>
      </c>
      <c r="I29" s="22">
        <v>10671440.060000001</v>
      </c>
      <c r="J29" s="34">
        <v>1876.13</v>
      </c>
      <c r="K29" s="34">
        <v>1750.66</v>
      </c>
      <c r="L29" s="7">
        <v>2904</v>
      </c>
      <c r="M29" s="105">
        <v>54</v>
      </c>
      <c r="N29" s="7">
        <v>2958</v>
      </c>
      <c r="O29" s="22">
        <v>5083916.6399999997</v>
      </c>
      <c r="P29" s="106">
        <v>594931.5</v>
      </c>
      <c r="Q29" s="23">
        <v>5678848.1399999997</v>
      </c>
      <c r="R29" s="13">
        <v>1750.66</v>
      </c>
      <c r="S29" s="29">
        <v>4978</v>
      </c>
      <c r="T29" s="7">
        <v>93</v>
      </c>
      <c r="U29" s="29">
        <v>5071</v>
      </c>
      <c r="V29" s="20"/>
      <c r="W29" s="99">
        <v>8715285.6999999993</v>
      </c>
      <c r="X29" s="99">
        <v>1019882.6</v>
      </c>
      <c r="Y29" s="78">
        <v>9735168.2999999989</v>
      </c>
      <c r="Z29" s="62">
        <v>422.58333333333331</v>
      </c>
      <c r="AA29" s="75">
        <v>563</v>
      </c>
      <c r="AB29" s="75">
        <v>54</v>
      </c>
      <c r="AC29" s="75">
        <v>617</v>
      </c>
      <c r="AD29" s="31">
        <v>1.4600670479195426</v>
      </c>
      <c r="AE29" s="32"/>
      <c r="AF29" s="78">
        <v>985121.36000000127</v>
      </c>
      <c r="AG29" s="78">
        <v>-48849.599999999977</v>
      </c>
      <c r="AH29" s="78">
        <v>936271.76000000164</v>
      </c>
      <c r="AI29" s="75"/>
      <c r="AJ29" s="29"/>
      <c r="AK29" s="75">
        <v>0</v>
      </c>
      <c r="AL29" s="32"/>
      <c r="AM29" s="31"/>
      <c r="AN29" s="31"/>
      <c r="AO29" s="31">
        <v>0</v>
      </c>
      <c r="AP29" s="7">
        <v>5541</v>
      </c>
      <c r="AQ29" s="7">
        <v>147</v>
      </c>
      <c r="AR29" s="7">
        <v>5688</v>
      </c>
      <c r="AS29" s="6"/>
      <c r="AT29" s="27">
        <v>9700407.0600000005</v>
      </c>
      <c r="AU29" s="27">
        <v>971033</v>
      </c>
      <c r="AV29" s="27">
        <v>10671440.060000001</v>
      </c>
      <c r="AW29" s="83">
        <v>1580845.9800000004</v>
      </c>
      <c r="AX29" s="27">
        <v>10526847.210000001</v>
      </c>
      <c r="AY29" s="27">
        <v>-826440.15000000037</v>
      </c>
      <c r="AZ29" s="27">
        <v>1876.132218706048</v>
      </c>
      <c r="BA29" s="33"/>
      <c r="BB29" s="30" t="s">
        <v>45</v>
      </c>
    </row>
    <row r="30" spans="1:57" x14ac:dyDescent="0.25">
      <c r="A30" s="29"/>
      <c r="B30" s="30" t="s">
        <v>46</v>
      </c>
      <c r="C30" s="29">
        <v>3985</v>
      </c>
      <c r="D30" s="29">
        <v>147</v>
      </c>
      <c r="E30" s="29">
        <v>4132</v>
      </c>
      <c r="F30" s="24"/>
      <c r="G30" s="22">
        <v>8363478.8999999985</v>
      </c>
      <c r="H30" s="22">
        <v>971033</v>
      </c>
      <c r="I30" s="22">
        <v>9334511.8999999985</v>
      </c>
      <c r="J30" s="34">
        <v>2259.08</v>
      </c>
      <c r="K30" s="34">
        <v>2098.7399999999998</v>
      </c>
      <c r="L30" s="7">
        <v>2205</v>
      </c>
      <c r="M30" s="105">
        <v>54</v>
      </c>
      <c r="N30" s="7">
        <v>2259</v>
      </c>
      <c r="O30" s="22">
        <v>4627721.7</v>
      </c>
      <c r="P30" s="106">
        <v>594931.12</v>
      </c>
      <c r="Q30" s="23">
        <v>5222652.82</v>
      </c>
      <c r="R30" s="13">
        <v>2098.7399999999998</v>
      </c>
      <c r="S30" s="29">
        <v>3780</v>
      </c>
      <c r="T30" s="7">
        <v>93</v>
      </c>
      <c r="U30" s="29">
        <v>3873</v>
      </c>
      <c r="V30" s="20"/>
      <c r="W30" s="99">
        <v>7933237.2000000002</v>
      </c>
      <c r="X30" s="99">
        <v>1019881.9</v>
      </c>
      <c r="Y30" s="78">
        <v>8953119.0999999996</v>
      </c>
      <c r="Z30" s="62">
        <v>322.75</v>
      </c>
      <c r="AA30" s="75">
        <v>205</v>
      </c>
      <c r="AB30" s="75">
        <v>54</v>
      </c>
      <c r="AC30" s="75">
        <v>259</v>
      </c>
      <c r="AD30" s="31">
        <v>0.80247869868319133</v>
      </c>
      <c r="AE30" s="32"/>
      <c r="AF30" s="78">
        <v>430241.69999999832</v>
      </c>
      <c r="AG30" s="78">
        <v>-48848.900000000023</v>
      </c>
      <c r="AH30" s="78">
        <v>381392.79999999888</v>
      </c>
      <c r="AI30" s="75"/>
      <c r="AJ30" s="29"/>
      <c r="AK30" s="75">
        <v>0</v>
      </c>
      <c r="AL30" s="32"/>
      <c r="AM30" s="31"/>
      <c r="AN30" s="31"/>
      <c r="AO30" s="31">
        <v>0</v>
      </c>
      <c r="AP30" s="7">
        <v>3985</v>
      </c>
      <c r="AQ30" s="7">
        <v>147</v>
      </c>
      <c r="AR30" s="7">
        <v>4132</v>
      </c>
      <c r="AS30" s="6"/>
      <c r="AT30" s="27">
        <v>8363478.8999999985</v>
      </c>
      <c r="AU30" s="27">
        <v>971033</v>
      </c>
      <c r="AV30" s="27">
        <v>9334511.8999999985</v>
      </c>
      <c r="AW30" s="83">
        <v>-39569643.960000001</v>
      </c>
      <c r="AX30" s="27">
        <v>8478326.5999999996</v>
      </c>
      <c r="AY30" s="27">
        <v>-114847.70000000112</v>
      </c>
      <c r="AZ30" s="27">
        <v>2259.0783881897382</v>
      </c>
      <c r="BA30" s="33"/>
      <c r="BB30" s="30" t="s">
        <v>46</v>
      </c>
    </row>
    <row r="31" spans="1:57" x14ac:dyDescent="0.25">
      <c r="A31" s="29"/>
      <c r="B31" s="30" t="s">
        <v>47</v>
      </c>
      <c r="C31" s="29">
        <v>45</v>
      </c>
      <c r="D31" s="29">
        <v>145</v>
      </c>
      <c r="E31" s="29">
        <v>190</v>
      </c>
      <c r="F31" s="24"/>
      <c r="G31" s="22">
        <v>239733.45</v>
      </c>
      <c r="H31" s="22">
        <v>962205</v>
      </c>
      <c r="I31" s="22">
        <v>1201938.45</v>
      </c>
      <c r="J31" s="34">
        <v>6325.99</v>
      </c>
      <c r="K31" s="34">
        <v>5327.4100000000008</v>
      </c>
      <c r="L31" s="7">
        <v>16</v>
      </c>
      <c r="M31" s="105">
        <v>54</v>
      </c>
      <c r="N31" s="7">
        <v>70</v>
      </c>
      <c r="O31" s="22">
        <v>85238.56</v>
      </c>
      <c r="P31" s="106">
        <v>594930.96</v>
      </c>
      <c r="Q31" s="23">
        <v>680169.52</v>
      </c>
      <c r="R31" s="13">
        <v>5327.41</v>
      </c>
      <c r="S31" s="29">
        <v>27</v>
      </c>
      <c r="T31" s="7">
        <v>93</v>
      </c>
      <c r="U31" s="29">
        <v>120</v>
      </c>
      <c r="V31" s="20"/>
      <c r="W31" s="99">
        <v>146123.20000000001</v>
      </c>
      <c r="X31" s="99">
        <v>1019881.6</v>
      </c>
      <c r="Y31" s="78">
        <v>1166004.8</v>
      </c>
      <c r="Z31" s="62">
        <v>10</v>
      </c>
      <c r="AA31" s="75">
        <v>18</v>
      </c>
      <c r="AB31" s="75">
        <v>52</v>
      </c>
      <c r="AC31" s="75">
        <v>70</v>
      </c>
      <c r="AD31" s="31">
        <v>7</v>
      </c>
      <c r="AE31" s="32"/>
      <c r="AF31" s="78">
        <v>93610.25</v>
      </c>
      <c r="AG31" s="78">
        <v>-57676.599999999977</v>
      </c>
      <c r="AH31" s="78">
        <v>35933.649999999907</v>
      </c>
      <c r="AI31" s="75"/>
      <c r="AJ31" s="29"/>
      <c r="AK31" s="75">
        <v>0</v>
      </c>
      <c r="AL31" s="32"/>
      <c r="AM31" s="31"/>
      <c r="AN31" s="31"/>
      <c r="AO31" s="31">
        <v>0</v>
      </c>
      <c r="AP31" s="7">
        <v>45</v>
      </c>
      <c r="AQ31" s="7">
        <v>145</v>
      </c>
      <c r="AR31" s="7">
        <v>190</v>
      </c>
      <c r="AS31" s="6"/>
      <c r="AT31" s="27">
        <v>239733.45</v>
      </c>
      <c r="AU31" s="27">
        <v>962205</v>
      </c>
      <c r="AV31" s="27">
        <v>1201938.45</v>
      </c>
      <c r="AW31" s="83">
        <v>90565.969999999972</v>
      </c>
      <c r="AX31" s="27">
        <v>289085.40000000002</v>
      </c>
      <c r="AY31" s="27">
        <v>-49351.950000000012</v>
      </c>
      <c r="AZ31" s="27">
        <v>6325.9918421052625</v>
      </c>
      <c r="BA31" s="33"/>
      <c r="BB31" s="30" t="s">
        <v>47</v>
      </c>
    </row>
    <row r="32" spans="1:57" x14ac:dyDescent="0.25">
      <c r="A32" s="29"/>
      <c r="B32" s="30" t="s">
        <v>48</v>
      </c>
      <c r="C32" s="29">
        <v>20</v>
      </c>
      <c r="D32" s="29">
        <v>145</v>
      </c>
      <c r="E32" s="29">
        <v>165</v>
      </c>
      <c r="F32" s="24"/>
      <c r="G32" s="22">
        <v>106548.2</v>
      </c>
      <c r="H32" s="22">
        <v>962205</v>
      </c>
      <c r="I32" s="22">
        <v>1068753.2</v>
      </c>
      <c r="J32" s="34">
        <v>6477.29</v>
      </c>
      <c r="K32" s="34">
        <v>5327.41</v>
      </c>
      <c r="L32" s="7">
        <v>7</v>
      </c>
      <c r="M32" s="105">
        <v>54</v>
      </c>
      <c r="N32" s="7">
        <v>61</v>
      </c>
      <c r="O32" s="22">
        <v>37291.870000000003</v>
      </c>
      <c r="P32" s="106">
        <v>594930.96</v>
      </c>
      <c r="Q32" s="23">
        <v>632222.82999999996</v>
      </c>
      <c r="R32" s="13">
        <v>5327.41</v>
      </c>
      <c r="S32" s="29">
        <v>12</v>
      </c>
      <c r="T32" s="7">
        <v>93</v>
      </c>
      <c r="U32" s="29">
        <v>105</v>
      </c>
      <c r="V32" s="20"/>
      <c r="W32" s="99">
        <v>63928.9</v>
      </c>
      <c r="X32" s="99">
        <v>1019881.6</v>
      </c>
      <c r="Y32" s="78">
        <v>1083810.5</v>
      </c>
      <c r="Z32" s="62">
        <v>8.75</v>
      </c>
      <c r="AA32" s="75">
        <v>8</v>
      </c>
      <c r="AB32" s="75">
        <v>52</v>
      </c>
      <c r="AC32" s="75">
        <v>60</v>
      </c>
      <c r="AD32" s="31">
        <v>6.8571428571428568</v>
      </c>
      <c r="AE32" s="32"/>
      <c r="AF32" s="78">
        <v>42619.299999999996</v>
      </c>
      <c r="AG32" s="78">
        <v>-57676.599999999977</v>
      </c>
      <c r="AH32" s="78">
        <v>-15057.300000000047</v>
      </c>
      <c r="AI32" s="75"/>
      <c r="AJ32" s="29"/>
      <c r="AK32" s="75">
        <v>0</v>
      </c>
      <c r="AL32" s="32"/>
      <c r="AM32" s="31"/>
      <c r="AN32" s="31"/>
      <c r="AO32" s="31">
        <v>0</v>
      </c>
      <c r="AP32" s="7">
        <v>20</v>
      </c>
      <c r="AQ32" s="7">
        <v>145</v>
      </c>
      <c r="AR32" s="7">
        <v>165</v>
      </c>
      <c r="AS32" s="6"/>
      <c r="AT32" s="27">
        <v>106548.2</v>
      </c>
      <c r="AU32" s="27">
        <v>962205</v>
      </c>
      <c r="AV32" s="27">
        <v>1068753.2</v>
      </c>
      <c r="AW32" s="83">
        <v>-21309.64000000013</v>
      </c>
      <c r="AX32" s="27">
        <v>129001.60000000001</v>
      </c>
      <c r="AY32" s="27">
        <v>-22453.400000000009</v>
      </c>
      <c r="AZ32" s="27">
        <v>6477.2921212121209</v>
      </c>
      <c r="BA32" s="33"/>
      <c r="BB32" s="30" t="s">
        <v>48</v>
      </c>
    </row>
    <row r="33" spans="1:54" x14ac:dyDescent="0.25">
      <c r="A33" s="29"/>
      <c r="B33" s="30" t="s">
        <v>49</v>
      </c>
      <c r="C33" s="29">
        <v>921</v>
      </c>
      <c r="D33" s="29">
        <v>145</v>
      </c>
      <c r="E33" s="29">
        <v>1066</v>
      </c>
      <c r="F33" s="24"/>
      <c r="G33" s="22">
        <v>8613652.5</v>
      </c>
      <c r="H33" s="22">
        <v>962205</v>
      </c>
      <c r="I33" s="22">
        <v>9575857.5</v>
      </c>
      <c r="J33" s="34">
        <v>8982.98</v>
      </c>
      <c r="K33" s="34">
        <v>9352.5</v>
      </c>
      <c r="L33" s="7">
        <v>453</v>
      </c>
      <c r="M33" s="105">
        <v>54</v>
      </c>
      <c r="N33" s="7">
        <v>507</v>
      </c>
      <c r="O33" s="22">
        <v>4236682.5</v>
      </c>
      <c r="P33" s="106">
        <v>594930.96</v>
      </c>
      <c r="Q33" s="23">
        <v>4831613.46</v>
      </c>
      <c r="R33" s="13">
        <v>9368.9699999999993</v>
      </c>
      <c r="S33" s="29">
        <v>777</v>
      </c>
      <c r="T33" s="7">
        <v>93</v>
      </c>
      <c r="U33" s="29">
        <v>870</v>
      </c>
      <c r="V33" s="20"/>
      <c r="W33" s="99">
        <v>7262884.2999999998</v>
      </c>
      <c r="X33" s="99">
        <v>1019881.6</v>
      </c>
      <c r="Y33" s="78">
        <v>8282765.8999999994</v>
      </c>
      <c r="Z33" s="62">
        <v>72.5</v>
      </c>
      <c r="AA33" s="75">
        <v>144</v>
      </c>
      <c r="AB33" s="75">
        <v>52</v>
      </c>
      <c r="AC33" s="75">
        <v>196</v>
      </c>
      <c r="AD33" s="31">
        <v>2.703448275862069</v>
      </c>
      <c r="AE33" s="32"/>
      <c r="AF33" s="78">
        <v>1350768.2000000002</v>
      </c>
      <c r="AG33" s="78">
        <v>-57676.599999999977</v>
      </c>
      <c r="AH33" s="78">
        <v>1293091.6000000006</v>
      </c>
      <c r="AI33" s="75"/>
      <c r="AJ33" s="29"/>
      <c r="AK33" s="75">
        <v>0</v>
      </c>
      <c r="AL33" s="32"/>
      <c r="AM33" s="31"/>
      <c r="AN33" s="31"/>
      <c r="AO33" s="31">
        <v>0</v>
      </c>
      <c r="AP33" s="7">
        <v>921</v>
      </c>
      <c r="AQ33" s="7">
        <v>145</v>
      </c>
      <c r="AR33" s="7">
        <v>1066</v>
      </c>
      <c r="AS33" s="6"/>
      <c r="AT33" s="27">
        <v>8613652.5</v>
      </c>
      <c r="AU33" s="27">
        <v>962205</v>
      </c>
      <c r="AV33" s="27">
        <v>9575857.5</v>
      </c>
      <c r="AW33" s="83">
        <v>-10016527.5</v>
      </c>
      <c r="AX33" s="27">
        <v>8443884.5700000003</v>
      </c>
      <c r="AY33" s="27">
        <v>169767.9299999997</v>
      </c>
      <c r="AZ33" s="27">
        <v>8982.9807692307695</v>
      </c>
      <c r="BA33" s="33"/>
      <c r="BB33" s="30" t="s">
        <v>49</v>
      </c>
    </row>
    <row r="34" spans="1:54" x14ac:dyDescent="0.25">
      <c r="A34" s="29"/>
      <c r="B34" s="30" t="s">
        <v>50</v>
      </c>
      <c r="C34" s="29">
        <v>41</v>
      </c>
      <c r="D34" s="29">
        <v>145</v>
      </c>
      <c r="E34" s="29">
        <v>186</v>
      </c>
      <c r="F34" s="24"/>
      <c r="G34" s="22">
        <v>214606.71</v>
      </c>
      <c r="H34" s="22">
        <v>962205</v>
      </c>
      <c r="I34" s="22">
        <v>1176811.71</v>
      </c>
      <c r="J34" s="34">
        <v>6326.94</v>
      </c>
      <c r="K34" s="34">
        <v>5234.3099999999995</v>
      </c>
      <c r="L34" s="7">
        <v>36</v>
      </c>
      <c r="M34" s="105">
        <v>54</v>
      </c>
      <c r="N34" s="7">
        <v>90</v>
      </c>
      <c r="O34" s="22">
        <v>188435.16</v>
      </c>
      <c r="P34" s="106">
        <v>594930.96</v>
      </c>
      <c r="Q34" s="23">
        <v>783366.12</v>
      </c>
      <c r="R34" s="13">
        <v>5234.3100000000004</v>
      </c>
      <c r="S34" s="29">
        <v>62</v>
      </c>
      <c r="T34" s="7">
        <v>93</v>
      </c>
      <c r="U34" s="29">
        <v>155</v>
      </c>
      <c r="V34" s="20"/>
      <c r="W34" s="99">
        <v>323031.7</v>
      </c>
      <c r="X34" s="99">
        <v>1019881.6</v>
      </c>
      <c r="Y34" s="78">
        <v>1342913.3</v>
      </c>
      <c r="Z34" s="62">
        <v>12.916666666666666</v>
      </c>
      <c r="AA34" s="75">
        <v>-21</v>
      </c>
      <c r="AB34" s="75">
        <v>52</v>
      </c>
      <c r="AC34" s="75">
        <v>31</v>
      </c>
      <c r="AD34" s="31">
        <v>2.4</v>
      </c>
      <c r="AE34" s="32"/>
      <c r="AF34" s="78">
        <v>-108424.99000000002</v>
      </c>
      <c r="AG34" s="78">
        <v>-57676.599999999977</v>
      </c>
      <c r="AH34" s="78">
        <v>-166101.59000000008</v>
      </c>
      <c r="AI34" s="75"/>
      <c r="AJ34" s="29"/>
      <c r="AK34" s="75">
        <v>0</v>
      </c>
      <c r="AL34" s="32"/>
      <c r="AM34" s="31"/>
      <c r="AN34" s="31"/>
      <c r="AO34" s="31">
        <v>0</v>
      </c>
      <c r="AP34" s="7">
        <v>41</v>
      </c>
      <c r="AQ34" s="7">
        <v>145</v>
      </c>
      <c r="AR34" s="7">
        <v>186</v>
      </c>
      <c r="AS34" s="6"/>
      <c r="AT34" s="27">
        <v>214606.71</v>
      </c>
      <c r="AU34" s="27">
        <v>962205</v>
      </c>
      <c r="AV34" s="27">
        <v>1176811.71</v>
      </c>
      <c r="AW34" s="83">
        <v>5234.3100000000559</v>
      </c>
      <c r="AX34" s="27">
        <v>259646.85</v>
      </c>
      <c r="AY34" s="27">
        <v>-45040.140000000014</v>
      </c>
      <c r="AZ34" s="27">
        <v>6326.9446774193548</v>
      </c>
      <c r="BA34" s="33"/>
      <c r="BB34" s="30" t="s">
        <v>50</v>
      </c>
    </row>
    <row r="35" spans="1:54" x14ac:dyDescent="0.25">
      <c r="A35" s="29"/>
      <c r="B35" s="30" t="s">
        <v>51</v>
      </c>
      <c r="C35" s="29">
        <v>77</v>
      </c>
      <c r="D35" s="29">
        <v>337</v>
      </c>
      <c r="E35" s="29">
        <v>414</v>
      </c>
      <c r="F35" s="24"/>
      <c r="G35" s="22">
        <v>280627.26999999996</v>
      </c>
      <c r="H35" s="22">
        <v>2662432.66</v>
      </c>
      <c r="I35" s="22">
        <v>2943059.93</v>
      </c>
      <c r="J35" s="34">
        <v>7108.84</v>
      </c>
      <c r="K35" s="34">
        <v>3644.5099999999998</v>
      </c>
      <c r="L35" s="7">
        <v>18</v>
      </c>
      <c r="M35" s="105">
        <v>54</v>
      </c>
      <c r="N35" s="7">
        <v>72</v>
      </c>
      <c r="O35" s="22">
        <v>65601.179999999993</v>
      </c>
      <c r="P35" s="106">
        <v>594930.96</v>
      </c>
      <c r="Q35" s="23">
        <v>660532.1399999999</v>
      </c>
      <c r="R35" s="13">
        <v>3644.51</v>
      </c>
      <c r="S35" s="29">
        <v>31</v>
      </c>
      <c r="T35" s="7">
        <v>93</v>
      </c>
      <c r="U35" s="29">
        <v>124</v>
      </c>
      <c r="V35" s="20"/>
      <c r="W35" s="99">
        <v>112459.2</v>
      </c>
      <c r="X35" s="99">
        <v>1019881.6</v>
      </c>
      <c r="Y35" s="78">
        <v>1132340.8</v>
      </c>
      <c r="Z35" s="62">
        <v>10.333333333333334</v>
      </c>
      <c r="AA35" s="75">
        <v>46</v>
      </c>
      <c r="AB35" s="75">
        <v>244</v>
      </c>
      <c r="AC35" s="75">
        <v>290</v>
      </c>
      <c r="AD35" s="31">
        <v>28.064516129032256</v>
      </c>
      <c r="AE35" s="32"/>
      <c r="AF35" s="78">
        <v>168168.06999999995</v>
      </c>
      <c r="AG35" s="78">
        <v>1642551.06</v>
      </c>
      <c r="AH35" s="78">
        <v>1810719.1300000001</v>
      </c>
      <c r="AI35" s="75"/>
      <c r="AJ35" s="29"/>
      <c r="AK35" s="75">
        <v>0</v>
      </c>
      <c r="AL35" s="32"/>
      <c r="AM35" s="31"/>
      <c r="AN35" s="31"/>
      <c r="AO35" s="31">
        <v>0</v>
      </c>
      <c r="AP35" s="7">
        <v>77</v>
      </c>
      <c r="AQ35" s="7">
        <v>337</v>
      </c>
      <c r="AR35" s="7">
        <v>414</v>
      </c>
      <c r="AS35" s="6"/>
      <c r="AT35" s="27">
        <v>280627.26999999996</v>
      </c>
      <c r="AU35" s="27">
        <v>2662432.66</v>
      </c>
      <c r="AV35" s="27">
        <v>2943059.93</v>
      </c>
      <c r="AW35" s="83">
        <v>-10933.529999999795</v>
      </c>
      <c r="AX35" s="27">
        <v>545461.84</v>
      </c>
      <c r="AY35" s="27">
        <v>-264834.57</v>
      </c>
      <c r="AZ35" s="27">
        <v>7108.8404106280195</v>
      </c>
      <c r="BA35" s="33"/>
      <c r="BB35" s="30" t="s">
        <v>51</v>
      </c>
    </row>
    <row r="36" spans="1:54" ht="31.5" x14ac:dyDescent="0.25">
      <c r="A36" s="9">
        <v>6</v>
      </c>
      <c r="B36" s="10" t="s">
        <v>52</v>
      </c>
      <c r="C36" s="9">
        <v>1451</v>
      </c>
      <c r="D36" s="9">
        <v>130</v>
      </c>
      <c r="E36" s="9">
        <v>1581</v>
      </c>
      <c r="F36" s="15"/>
      <c r="G36" s="11">
        <v>15554542.43</v>
      </c>
      <c r="H36" s="11">
        <v>1452843.73</v>
      </c>
      <c r="I36" s="11">
        <v>17007386.16</v>
      </c>
      <c r="J36" s="11">
        <v>10757.36</v>
      </c>
      <c r="K36" s="11">
        <v>10757.36</v>
      </c>
      <c r="L36" s="12">
        <v>263</v>
      </c>
      <c r="M36" s="12">
        <v>851</v>
      </c>
      <c r="N36" s="9">
        <v>1114</v>
      </c>
      <c r="O36" s="11">
        <v>2803161.36</v>
      </c>
      <c r="P36" s="11">
        <v>14376547.189999999</v>
      </c>
      <c r="Q36" s="11">
        <v>17179708.550000001</v>
      </c>
      <c r="R36" s="13">
        <v>15325.32</v>
      </c>
      <c r="S36" s="9">
        <v>451</v>
      </c>
      <c r="T36" s="9">
        <v>1459</v>
      </c>
      <c r="U36" s="9">
        <v>1910</v>
      </c>
      <c r="V36" s="9"/>
      <c r="W36" s="35">
        <v>4805419.5</v>
      </c>
      <c r="X36" s="14">
        <v>24645509.5</v>
      </c>
      <c r="Y36" s="14">
        <v>29450929</v>
      </c>
      <c r="Z36" s="63">
        <v>159.16666666666666</v>
      </c>
      <c r="AA36" s="15">
        <v>1000</v>
      </c>
      <c r="AB36" s="15">
        <v>-1329</v>
      </c>
      <c r="AC36" s="15">
        <v>-329</v>
      </c>
      <c r="AD36" s="16">
        <v>-2.0670157068062829</v>
      </c>
      <c r="AE36" s="17"/>
      <c r="AF36" s="35">
        <v>10749122.93</v>
      </c>
      <c r="AG36" s="14">
        <v>-23192665.77</v>
      </c>
      <c r="AH36" s="14">
        <v>-12443542.84</v>
      </c>
      <c r="AI36" s="15"/>
      <c r="AJ36" s="9"/>
      <c r="AK36" s="15">
        <v>0</v>
      </c>
      <c r="AL36" s="17"/>
      <c r="AM36" s="16">
        <v>0</v>
      </c>
      <c r="AN36" s="16"/>
      <c r="AO36" s="16">
        <v>0</v>
      </c>
      <c r="AP36" s="12">
        <v>1451</v>
      </c>
      <c r="AQ36" s="12">
        <v>130</v>
      </c>
      <c r="AR36" s="12">
        <v>1581</v>
      </c>
      <c r="AS36" s="12"/>
      <c r="AT36" s="18">
        <v>15554542.43</v>
      </c>
      <c r="AU36" s="18">
        <v>1452843.73</v>
      </c>
      <c r="AV36" s="18">
        <v>17007386.16</v>
      </c>
      <c r="AW36" s="83">
        <v>0</v>
      </c>
      <c r="AX36" s="18">
        <v>15608929.359999999</v>
      </c>
      <c r="AY36" s="18">
        <v>-54386.929999999702</v>
      </c>
      <c r="AZ36" s="18">
        <v>10757.36</v>
      </c>
      <c r="BA36" s="19">
        <v>6</v>
      </c>
      <c r="BB36" s="10" t="s">
        <v>52</v>
      </c>
    </row>
    <row r="37" spans="1:54" ht="31.5" x14ac:dyDescent="0.25">
      <c r="A37" s="9">
        <v>7</v>
      </c>
      <c r="B37" s="10" t="s">
        <v>53</v>
      </c>
      <c r="C37" s="12">
        <v>4336</v>
      </c>
      <c r="D37" s="12">
        <v>80</v>
      </c>
      <c r="E37" s="12">
        <v>4416</v>
      </c>
      <c r="F37" s="15"/>
      <c r="G37" s="11">
        <v>20351588.27</v>
      </c>
      <c r="H37" s="11">
        <v>1237175.8899999999</v>
      </c>
      <c r="I37" s="11">
        <v>21588764.16</v>
      </c>
      <c r="J37" s="11">
        <v>4888.76</v>
      </c>
      <c r="K37" s="11">
        <v>4888.76</v>
      </c>
      <c r="L37" s="12">
        <v>1374</v>
      </c>
      <c r="M37" s="12">
        <v>40</v>
      </c>
      <c r="N37" s="12">
        <v>1414</v>
      </c>
      <c r="O37" s="11">
        <v>3009136.61</v>
      </c>
      <c r="P37" s="11">
        <v>696489.87</v>
      </c>
      <c r="Q37" s="11">
        <v>3705626.48</v>
      </c>
      <c r="R37" s="13">
        <v>15465</v>
      </c>
      <c r="S37" s="12">
        <v>2355</v>
      </c>
      <c r="T37" s="12">
        <v>69</v>
      </c>
      <c r="U37" s="12">
        <v>2424</v>
      </c>
      <c r="V37" s="11">
        <v>0</v>
      </c>
      <c r="W37" s="11">
        <v>5158519.7999999989</v>
      </c>
      <c r="X37" s="11">
        <v>1193982.6000000001</v>
      </c>
      <c r="Y37" s="11">
        <v>6352502.3999999994</v>
      </c>
      <c r="Z37" s="63">
        <v>202</v>
      </c>
      <c r="AA37" s="15">
        <v>1981</v>
      </c>
      <c r="AB37" s="15">
        <v>11</v>
      </c>
      <c r="AC37" s="15">
        <v>1992</v>
      </c>
      <c r="AD37" s="16">
        <v>9.8613861386138613</v>
      </c>
      <c r="AE37" s="17"/>
      <c r="AF37" s="35">
        <v>15193068.470000001</v>
      </c>
      <c r="AG37" s="14">
        <v>43193.289999999804</v>
      </c>
      <c r="AH37" s="14">
        <v>15236261.760000002</v>
      </c>
      <c r="AI37" s="12">
        <v>0</v>
      </c>
      <c r="AJ37" s="12">
        <v>0</v>
      </c>
      <c r="AK37" s="12">
        <v>0</v>
      </c>
      <c r="AL37" s="11">
        <v>0</v>
      </c>
      <c r="AM37" s="11">
        <v>0</v>
      </c>
      <c r="AN37" s="11">
        <v>0</v>
      </c>
      <c r="AO37" s="14">
        <v>0</v>
      </c>
      <c r="AP37" s="12">
        <v>4336</v>
      </c>
      <c r="AQ37" s="12">
        <v>80</v>
      </c>
      <c r="AR37" s="12">
        <v>4416</v>
      </c>
      <c r="AS37" s="11">
        <v>0</v>
      </c>
      <c r="AT37" s="11">
        <v>20351588.27</v>
      </c>
      <c r="AU37" s="11">
        <v>1237175.8899999999</v>
      </c>
      <c r="AV37" s="14">
        <v>21588764.16</v>
      </c>
      <c r="AW37" s="83">
        <v>0</v>
      </c>
      <c r="AX37" s="18">
        <v>21588764.16</v>
      </c>
      <c r="AY37" s="18">
        <v>0</v>
      </c>
      <c r="AZ37" s="18">
        <v>4888.76</v>
      </c>
      <c r="BA37" s="19">
        <v>7</v>
      </c>
      <c r="BB37" s="10" t="s">
        <v>53</v>
      </c>
    </row>
    <row r="38" spans="1:54" x14ac:dyDescent="0.25">
      <c r="A38" s="29"/>
      <c r="B38" s="30" t="s">
        <v>114</v>
      </c>
      <c r="C38" s="29">
        <v>2</v>
      </c>
      <c r="D38" s="29">
        <v>0</v>
      </c>
      <c r="E38" s="29">
        <v>2</v>
      </c>
      <c r="F38" s="24"/>
      <c r="G38" s="22">
        <v>5334.36</v>
      </c>
      <c r="H38" s="22"/>
      <c r="I38" s="22">
        <v>5334.36</v>
      </c>
      <c r="J38" s="34"/>
      <c r="K38" s="34">
        <v>2667.18</v>
      </c>
      <c r="L38" s="7">
        <v>14</v>
      </c>
      <c r="M38" s="7">
        <v>0</v>
      </c>
      <c r="N38" s="7">
        <v>14</v>
      </c>
      <c r="O38" s="22">
        <v>37340.519999999997</v>
      </c>
      <c r="P38" s="22"/>
      <c r="Q38" s="23">
        <v>37340.519999999997</v>
      </c>
      <c r="R38" s="13"/>
      <c r="S38" s="29">
        <v>24</v>
      </c>
      <c r="T38" s="7">
        <v>0</v>
      </c>
      <c r="U38" s="29">
        <v>24</v>
      </c>
      <c r="V38" s="20"/>
      <c r="W38" s="99">
        <v>64012.3</v>
      </c>
      <c r="X38" s="99">
        <v>0</v>
      </c>
      <c r="Y38" s="78">
        <v>64012.3</v>
      </c>
      <c r="Z38" s="62">
        <v>2</v>
      </c>
      <c r="AA38" s="15">
        <v>-22</v>
      </c>
      <c r="AB38" s="15">
        <v>0</v>
      </c>
      <c r="AC38" s="15">
        <v>-22</v>
      </c>
      <c r="AD38" s="16">
        <v>-11</v>
      </c>
      <c r="AE38" s="17"/>
      <c r="AF38" s="35">
        <v>-58677.94</v>
      </c>
      <c r="AG38" s="14">
        <v>0</v>
      </c>
      <c r="AH38" s="14">
        <v>-58677.94</v>
      </c>
      <c r="AI38" s="75"/>
      <c r="AJ38" s="29"/>
      <c r="AK38" s="75">
        <v>0</v>
      </c>
      <c r="AL38" s="32"/>
      <c r="AM38" s="31"/>
      <c r="AN38" s="31"/>
      <c r="AO38" s="31">
        <v>0</v>
      </c>
      <c r="AP38" s="7">
        <v>2</v>
      </c>
      <c r="AQ38" s="7">
        <v>0</v>
      </c>
      <c r="AR38" s="75">
        <v>2</v>
      </c>
      <c r="AS38" s="6"/>
      <c r="AT38" s="27">
        <v>5334.36</v>
      </c>
      <c r="AU38" s="27">
        <v>0</v>
      </c>
      <c r="AV38" s="23">
        <v>5334.36</v>
      </c>
      <c r="AW38" s="83"/>
      <c r="AX38" s="27"/>
      <c r="AY38" s="27"/>
      <c r="AZ38" s="27"/>
      <c r="BA38" s="33"/>
      <c r="BB38" s="30"/>
    </row>
    <row r="39" spans="1:54" x14ac:dyDescent="0.25">
      <c r="A39" s="29"/>
      <c r="B39" s="30" t="s">
        <v>119</v>
      </c>
      <c r="C39" s="29">
        <v>2250</v>
      </c>
      <c r="D39" s="29">
        <v>80</v>
      </c>
      <c r="E39" s="29">
        <v>2330</v>
      </c>
      <c r="F39" s="24"/>
      <c r="G39" s="22">
        <v>15753960</v>
      </c>
      <c r="H39" s="22">
        <v>1237175.8899999999</v>
      </c>
      <c r="I39" s="22">
        <v>16991135.890000001</v>
      </c>
      <c r="J39" s="34"/>
      <c r="K39" s="34">
        <v>7001.76</v>
      </c>
      <c r="L39" s="7">
        <v>0</v>
      </c>
      <c r="M39" s="7">
        <v>40</v>
      </c>
      <c r="N39" s="7">
        <v>40</v>
      </c>
      <c r="O39" s="22">
        <v>0</v>
      </c>
      <c r="P39" s="22">
        <v>696489.87</v>
      </c>
      <c r="Q39" s="23">
        <v>696489.87</v>
      </c>
      <c r="R39" s="13"/>
      <c r="S39" s="29">
        <v>0</v>
      </c>
      <c r="T39" s="7">
        <v>69</v>
      </c>
      <c r="U39" s="29">
        <v>69</v>
      </c>
      <c r="V39" s="20"/>
      <c r="W39" s="99">
        <v>0</v>
      </c>
      <c r="X39" s="99">
        <v>1193982.6000000001</v>
      </c>
      <c r="Y39" s="78">
        <v>1193982.6000000001</v>
      </c>
      <c r="Z39" s="62">
        <v>5.75</v>
      </c>
      <c r="AA39" s="15">
        <v>2250</v>
      </c>
      <c r="AB39" s="15">
        <v>11</v>
      </c>
      <c r="AC39" s="15">
        <v>2261</v>
      </c>
      <c r="AD39" s="16">
        <v>393.21739130434781</v>
      </c>
      <c r="AE39" s="17"/>
      <c r="AF39" s="35">
        <v>15753960</v>
      </c>
      <c r="AG39" s="14">
        <v>43193.289999999804</v>
      </c>
      <c r="AH39" s="14">
        <v>15797153.290000001</v>
      </c>
      <c r="AI39" s="75"/>
      <c r="AJ39" s="29"/>
      <c r="AK39" s="75">
        <v>0</v>
      </c>
      <c r="AL39" s="32"/>
      <c r="AM39" s="31"/>
      <c r="AN39" s="31"/>
      <c r="AO39" s="31">
        <v>0</v>
      </c>
      <c r="AP39" s="7">
        <v>2250</v>
      </c>
      <c r="AQ39" s="7">
        <v>80</v>
      </c>
      <c r="AR39" s="75">
        <v>2330</v>
      </c>
      <c r="AS39" s="6"/>
      <c r="AT39" s="27">
        <v>15753960</v>
      </c>
      <c r="AU39" s="27">
        <v>1237175.8899999999</v>
      </c>
      <c r="AV39" s="23">
        <v>16991135.890000001</v>
      </c>
      <c r="AW39" s="83"/>
      <c r="AX39" s="27"/>
      <c r="AY39" s="27"/>
      <c r="AZ39" s="27"/>
      <c r="BA39" s="33"/>
      <c r="BB39" s="30"/>
    </row>
    <row r="40" spans="1:54" x14ac:dyDescent="0.25">
      <c r="A40" s="29"/>
      <c r="B40" s="30" t="s">
        <v>120</v>
      </c>
      <c r="C40" s="29">
        <v>2</v>
      </c>
      <c r="D40" s="29">
        <v>0</v>
      </c>
      <c r="E40" s="29">
        <v>2</v>
      </c>
      <c r="F40" s="24"/>
      <c r="G40" s="22">
        <v>7959.16</v>
      </c>
      <c r="H40" s="22"/>
      <c r="I40" s="22">
        <v>7959.16</v>
      </c>
      <c r="J40" s="34"/>
      <c r="K40" s="34">
        <v>3979.58</v>
      </c>
      <c r="L40" s="7">
        <v>0</v>
      </c>
      <c r="M40" s="7"/>
      <c r="N40" s="7">
        <v>0</v>
      </c>
      <c r="O40" s="22">
        <v>0</v>
      </c>
      <c r="P40" s="22"/>
      <c r="Q40" s="23">
        <v>0</v>
      </c>
      <c r="R40" s="13"/>
      <c r="S40" s="29">
        <v>0</v>
      </c>
      <c r="T40" s="7">
        <v>0</v>
      </c>
      <c r="U40" s="29">
        <v>0</v>
      </c>
      <c r="V40" s="20"/>
      <c r="W40" s="99">
        <v>0</v>
      </c>
      <c r="X40" s="99">
        <v>0</v>
      </c>
      <c r="Y40" s="78">
        <v>0</v>
      </c>
      <c r="Z40" s="62">
        <v>0</v>
      </c>
      <c r="AA40" s="15">
        <v>2</v>
      </c>
      <c r="AB40" s="15">
        <v>0</v>
      </c>
      <c r="AC40" s="15">
        <v>2</v>
      </c>
      <c r="AD40" s="112" t="e">
        <v>#DIV/0!</v>
      </c>
      <c r="AE40" s="17"/>
      <c r="AF40" s="35">
        <v>7959.16</v>
      </c>
      <c r="AG40" s="14">
        <v>0</v>
      </c>
      <c r="AH40" s="14">
        <v>7959.16</v>
      </c>
      <c r="AI40" s="75"/>
      <c r="AJ40" s="29"/>
      <c r="AK40" s="75">
        <v>0</v>
      </c>
      <c r="AL40" s="32"/>
      <c r="AM40" s="31"/>
      <c r="AN40" s="31"/>
      <c r="AO40" s="31">
        <v>0</v>
      </c>
      <c r="AP40" s="7">
        <v>2</v>
      </c>
      <c r="AQ40" s="7">
        <v>0</v>
      </c>
      <c r="AR40" s="75">
        <v>2</v>
      </c>
      <c r="AS40" s="6"/>
      <c r="AT40" s="27">
        <v>7959.16</v>
      </c>
      <c r="AU40" s="27">
        <v>0</v>
      </c>
      <c r="AV40" s="23">
        <v>7959.16</v>
      </c>
      <c r="AW40" s="83"/>
      <c r="AX40" s="27"/>
      <c r="AY40" s="27"/>
      <c r="AZ40" s="27"/>
      <c r="BA40" s="33"/>
      <c r="BB40" s="30"/>
    </row>
    <row r="41" spans="1:54" x14ac:dyDescent="0.25">
      <c r="A41" s="29"/>
      <c r="B41" s="30" t="s">
        <v>121</v>
      </c>
      <c r="C41" s="29">
        <v>9</v>
      </c>
      <c r="D41" s="29">
        <v>0</v>
      </c>
      <c r="E41" s="29">
        <v>9</v>
      </c>
      <c r="F41" s="24"/>
      <c r="G41" s="22">
        <v>4453594.95</v>
      </c>
      <c r="H41" s="22"/>
      <c r="I41" s="22">
        <v>4453594.95</v>
      </c>
      <c r="J41" s="34"/>
      <c r="K41" s="34">
        <v>2186.35</v>
      </c>
      <c r="L41" s="7">
        <v>0</v>
      </c>
      <c r="M41" s="7"/>
      <c r="N41" s="7">
        <v>0</v>
      </c>
      <c r="O41" s="22">
        <v>0</v>
      </c>
      <c r="P41" s="22"/>
      <c r="Q41" s="23">
        <v>0</v>
      </c>
      <c r="R41" s="13"/>
      <c r="S41" s="29">
        <v>0</v>
      </c>
      <c r="T41" s="7">
        <v>0</v>
      </c>
      <c r="U41" s="29">
        <v>0</v>
      </c>
      <c r="V41" s="20"/>
      <c r="W41" s="99">
        <v>0</v>
      </c>
      <c r="X41" s="99">
        <v>0</v>
      </c>
      <c r="Y41" s="78">
        <v>0</v>
      </c>
      <c r="Z41" s="62">
        <v>0</v>
      </c>
      <c r="AA41" s="15">
        <v>9</v>
      </c>
      <c r="AB41" s="15">
        <v>0</v>
      </c>
      <c r="AC41" s="15">
        <v>9</v>
      </c>
      <c r="AD41" s="104" t="e">
        <v>#DIV/0!</v>
      </c>
      <c r="AE41" s="17"/>
      <c r="AF41" s="35">
        <v>4453594.95</v>
      </c>
      <c r="AG41" s="14">
        <v>0</v>
      </c>
      <c r="AH41" s="14">
        <v>4453594.95</v>
      </c>
      <c r="AI41" s="75"/>
      <c r="AJ41" s="29"/>
      <c r="AK41" s="75">
        <v>0</v>
      </c>
      <c r="AL41" s="32"/>
      <c r="AM41" s="31"/>
      <c r="AN41" s="31"/>
      <c r="AO41" s="31">
        <v>0</v>
      </c>
      <c r="AP41" s="7">
        <v>9</v>
      </c>
      <c r="AQ41" s="7">
        <v>0</v>
      </c>
      <c r="AR41" s="75">
        <v>9</v>
      </c>
      <c r="AS41" s="6"/>
      <c r="AT41" s="27">
        <v>4453594.95</v>
      </c>
      <c r="AU41" s="27">
        <v>0</v>
      </c>
      <c r="AV41" s="23">
        <v>4453594.95</v>
      </c>
      <c r="AW41" s="83"/>
      <c r="AX41" s="27"/>
      <c r="AY41" s="27"/>
      <c r="AZ41" s="27"/>
      <c r="BA41" s="33"/>
      <c r="BB41" s="30"/>
    </row>
    <row r="42" spans="1:54" x14ac:dyDescent="0.25">
      <c r="A42" s="29"/>
      <c r="B42" s="30" t="s">
        <v>115</v>
      </c>
      <c r="C42" s="29">
        <v>2037</v>
      </c>
      <c r="D42" s="29">
        <v>0</v>
      </c>
      <c r="E42" s="29">
        <v>2037</v>
      </c>
      <c r="F42" s="24"/>
      <c r="G42" s="22">
        <v>54360.81</v>
      </c>
      <c r="H42" s="22"/>
      <c r="I42" s="22">
        <v>54360.81</v>
      </c>
      <c r="J42" s="34"/>
      <c r="K42" s="34">
        <v>6040.09</v>
      </c>
      <c r="L42" s="7">
        <v>1346</v>
      </c>
      <c r="M42" s="7">
        <v>0</v>
      </c>
      <c r="N42" s="7">
        <v>1346</v>
      </c>
      <c r="O42" s="22">
        <v>2942827.1</v>
      </c>
      <c r="P42" s="22"/>
      <c r="Q42" s="23">
        <v>2942827.1</v>
      </c>
      <c r="R42" s="13"/>
      <c r="S42" s="29">
        <v>2307</v>
      </c>
      <c r="T42" s="7">
        <v>0</v>
      </c>
      <c r="U42" s="29">
        <v>2307</v>
      </c>
      <c r="V42" s="20"/>
      <c r="W42" s="99">
        <v>5044846.5</v>
      </c>
      <c r="X42" s="99">
        <v>0</v>
      </c>
      <c r="Y42" s="78">
        <v>5044846.5</v>
      </c>
      <c r="Z42" s="62">
        <v>192.25</v>
      </c>
      <c r="AA42" s="15">
        <v>-270</v>
      </c>
      <c r="AB42" s="15">
        <v>0</v>
      </c>
      <c r="AC42" s="15">
        <v>-270</v>
      </c>
      <c r="AD42" s="16">
        <v>-1.4044213263979193</v>
      </c>
      <c r="AE42" s="17"/>
      <c r="AF42" s="35">
        <v>-4990485.6900000004</v>
      </c>
      <c r="AG42" s="14">
        <v>0</v>
      </c>
      <c r="AH42" s="14">
        <v>-4990485.6900000004</v>
      </c>
      <c r="AI42" s="75"/>
      <c r="AJ42" s="29"/>
      <c r="AK42" s="75">
        <v>0</v>
      </c>
      <c r="AL42" s="32"/>
      <c r="AM42" s="31"/>
      <c r="AN42" s="31"/>
      <c r="AO42" s="31">
        <v>0</v>
      </c>
      <c r="AP42" s="7">
        <v>2037</v>
      </c>
      <c r="AQ42" s="7">
        <v>0</v>
      </c>
      <c r="AR42" s="75">
        <v>2037</v>
      </c>
      <c r="AS42" s="6"/>
      <c r="AT42" s="27">
        <v>54360.81</v>
      </c>
      <c r="AU42" s="27">
        <v>0</v>
      </c>
      <c r="AV42" s="23">
        <v>54360.81</v>
      </c>
      <c r="AW42" s="83"/>
      <c r="AX42" s="27"/>
      <c r="AY42" s="27"/>
      <c r="AZ42" s="27"/>
      <c r="BA42" s="33"/>
      <c r="BB42" s="30"/>
    </row>
    <row r="43" spans="1:54" x14ac:dyDescent="0.25">
      <c r="A43" s="29"/>
      <c r="B43" s="30" t="s">
        <v>116</v>
      </c>
      <c r="C43" s="29">
        <v>17</v>
      </c>
      <c r="D43" s="29">
        <v>0</v>
      </c>
      <c r="E43" s="29">
        <v>17</v>
      </c>
      <c r="F43" s="24"/>
      <c r="G43" s="22">
        <v>32962.15</v>
      </c>
      <c r="H43" s="22"/>
      <c r="I43" s="22">
        <v>32962.15</v>
      </c>
      <c r="J43" s="34"/>
      <c r="K43" s="34">
        <v>1938.95</v>
      </c>
      <c r="L43" s="7">
        <v>10</v>
      </c>
      <c r="M43" s="7">
        <v>0</v>
      </c>
      <c r="N43" s="7">
        <v>10</v>
      </c>
      <c r="O43" s="22">
        <v>19389.5</v>
      </c>
      <c r="P43" s="22"/>
      <c r="Q43" s="23">
        <v>19389.5</v>
      </c>
      <c r="R43" s="13"/>
      <c r="S43" s="29">
        <v>17</v>
      </c>
      <c r="T43" s="7">
        <v>0</v>
      </c>
      <c r="U43" s="29">
        <v>17</v>
      </c>
      <c r="V43" s="20"/>
      <c r="W43" s="99">
        <v>33239.1</v>
      </c>
      <c r="X43" s="99">
        <v>0</v>
      </c>
      <c r="Y43" s="78">
        <v>33239.1</v>
      </c>
      <c r="Z43" s="62">
        <v>1.4166666666666667</v>
      </c>
      <c r="AA43" s="15">
        <v>0</v>
      </c>
      <c r="AB43" s="15">
        <v>0</v>
      </c>
      <c r="AC43" s="15">
        <v>0</v>
      </c>
      <c r="AD43" s="16">
        <v>0</v>
      </c>
      <c r="AE43" s="17"/>
      <c r="AF43" s="35">
        <v>-276.94999999999709</v>
      </c>
      <c r="AG43" s="14">
        <v>0</v>
      </c>
      <c r="AH43" s="14">
        <v>-276.94999999999709</v>
      </c>
      <c r="AI43" s="75"/>
      <c r="AJ43" s="29"/>
      <c r="AK43" s="75">
        <v>0</v>
      </c>
      <c r="AL43" s="32"/>
      <c r="AM43" s="31"/>
      <c r="AN43" s="31"/>
      <c r="AO43" s="31">
        <v>0</v>
      </c>
      <c r="AP43" s="7">
        <v>17</v>
      </c>
      <c r="AQ43" s="7">
        <v>0</v>
      </c>
      <c r="AR43" s="75">
        <v>17</v>
      </c>
      <c r="AS43" s="6"/>
      <c r="AT43" s="27">
        <v>32962.15</v>
      </c>
      <c r="AU43" s="27">
        <v>0</v>
      </c>
      <c r="AV43" s="23">
        <v>32962.15</v>
      </c>
      <c r="AW43" s="83"/>
      <c r="AX43" s="27"/>
      <c r="AY43" s="27"/>
      <c r="AZ43" s="27"/>
      <c r="BA43" s="33"/>
      <c r="BB43" s="30"/>
    </row>
    <row r="44" spans="1:54" x14ac:dyDescent="0.25">
      <c r="A44" s="29"/>
      <c r="B44" s="30" t="s">
        <v>117</v>
      </c>
      <c r="C44" s="29">
        <v>17</v>
      </c>
      <c r="D44" s="29">
        <v>0</v>
      </c>
      <c r="E44" s="29">
        <v>17</v>
      </c>
      <c r="F44" s="24"/>
      <c r="G44" s="22">
        <v>37489.42</v>
      </c>
      <c r="H44" s="22"/>
      <c r="I44" s="22">
        <v>37489.42</v>
      </c>
      <c r="J44" s="34"/>
      <c r="K44" s="34">
        <v>2205.2600000000002</v>
      </c>
      <c r="L44" s="7">
        <v>3</v>
      </c>
      <c r="M44" s="7">
        <v>0</v>
      </c>
      <c r="N44" s="7">
        <v>3</v>
      </c>
      <c r="O44" s="22">
        <v>6615.78</v>
      </c>
      <c r="P44" s="22"/>
      <c r="Q44" s="23">
        <v>6615.78</v>
      </c>
      <c r="R44" s="13"/>
      <c r="S44" s="29">
        <v>5</v>
      </c>
      <c r="T44" s="7">
        <v>0</v>
      </c>
      <c r="U44" s="29">
        <v>5</v>
      </c>
      <c r="V44" s="20"/>
      <c r="W44" s="99">
        <v>11341.3</v>
      </c>
      <c r="X44" s="99">
        <v>0</v>
      </c>
      <c r="Y44" s="78">
        <v>11341.3</v>
      </c>
      <c r="Z44" s="62">
        <v>0.41666666666666669</v>
      </c>
      <c r="AA44" s="15">
        <v>12</v>
      </c>
      <c r="AB44" s="15">
        <v>0</v>
      </c>
      <c r="AC44" s="15">
        <v>12</v>
      </c>
      <c r="AD44" s="16">
        <v>28.799999999999997</v>
      </c>
      <c r="AE44" s="17"/>
      <c r="AF44" s="35">
        <v>26148.12</v>
      </c>
      <c r="AG44" s="14">
        <v>0</v>
      </c>
      <c r="AH44" s="14">
        <v>26148.12</v>
      </c>
      <c r="AI44" s="75"/>
      <c r="AJ44" s="29"/>
      <c r="AK44" s="75">
        <v>0</v>
      </c>
      <c r="AL44" s="32"/>
      <c r="AM44" s="31"/>
      <c r="AN44" s="31"/>
      <c r="AO44" s="31">
        <v>0</v>
      </c>
      <c r="AP44" s="7">
        <v>17</v>
      </c>
      <c r="AQ44" s="7">
        <v>0</v>
      </c>
      <c r="AR44" s="75">
        <v>17</v>
      </c>
      <c r="AS44" s="6"/>
      <c r="AT44" s="27">
        <v>37489.42</v>
      </c>
      <c r="AU44" s="27">
        <v>0</v>
      </c>
      <c r="AV44" s="23">
        <v>37489.42</v>
      </c>
      <c r="AW44" s="83"/>
      <c r="AX44" s="27"/>
      <c r="AY44" s="27"/>
      <c r="AZ44" s="27"/>
      <c r="BA44" s="33"/>
      <c r="BB44" s="30"/>
    </row>
    <row r="45" spans="1:54" x14ac:dyDescent="0.25">
      <c r="A45" s="29"/>
      <c r="B45" s="30" t="s">
        <v>118</v>
      </c>
      <c r="C45" s="29">
        <v>2</v>
      </c>
      <c r="D45" s="29">
        <v>0</v>
      </c>
      <c r="E45" s="29">
        <v>2</v>
      </c>
      <c r="F45" s="24"/>
      <c r="G45" s="22">
        <v>5927.42</v>
      </c>
      <c r="H45" s="22"/>
      <c r="I45" s="22">
        <v>5927.42</v>
      </c>
      <c r="J45" s="34"/>
      <c r="K45" s="34">
        <v>2963.71</v>
      </c>
      <c r="L45" s="7">
        <v>1</v>
      </c>
      <c r="M45" s="7">
        <v>0</v>
      </c>
      <c r="N45" s="7">
        <v>1</v>
      </c>
      <c r="O45" s="22">
        <v>2963.71</v>
      </c>
      <c r="P45" s="22"/>
      <c r="Q45" s="23">
        <v>2963.71</v>
      </c>
      <c r="R45" s="13"/>
      <c r="S45" s="29">
        <v>2</v>
      </c>
      <c r="T45" s="7">
        <v>0</v>
      </c>
      <c r="U45" s="29">
        <v>2</v>
      </c>
      <c r="V45" s="20"/>
      <c r="W45" s="99">
        <v>5080.6000000000004</v>
      </c>
      <c r="X45" s="99">
        <v>0</v>
      </c>
      <c r="Y45" s="78">
        <v>5080.6000000000004</v>
      </c>
      <c r="Z45" s="62">
        <v>0.16666666666666666</v>
      </c>
      <c r="AA45" s="15">
        <v>0</v>
      </c>
      <c r="AB45" s="15">
        <v>0</v>
      </c>
      <c r="AC45" s="15">
        <v>0</v>
      </c>
      <c r="AD45" s="16">
        <v>0</v>
      </c>
      <c r="AE45" s="17"/>
      <c r="AF45" s="35">
        <v>846.81999999999971</v>
      </c>
      <c r="AG45" s="14">
        <v>0</v>
      </c>
      <c r="AH45" s="14">
        <v>846.81999999999971</v>
      </c>
      <c r="AI45" s="75"/>
      <c r="AJ45" s="29"/>
      <c r="AK45" s="75">
        <v>0</v>
      </c>
      <c r="AL45" s="32"/>
      <c r="AM45" s="31"/>
      <c r="AN45" s="31"/>
      <c r="AO45" s="31">
        <v>0</v>
      </c>
      <c r="AP45" s="7">
        <v>2</v>
      </c>
      <c r="AQ45" s="7">
        <v>0</v>
      </c>
      <c r="AR45" s="75">
        <v>2</v>
      </c>
      <c r="AS45" s="6"/>
      <c r="AT45" s="27">
        <v>5927.42</v>
      </c>
      <c r="AU45" s="27">
        <v>0</v>
      </c>
      <c r="AV45" s="23">
        <v>5927.42</v>
      </c>
      <c r="AW45" s="83"/>
      <c r="AX45" s="27"/>
      <c r="AY45" s="27"/>
      <c r="AZ45" s="27"/>
      <c r="BA45" s="33"/>
      <c r="BB45" s="30"/>
    </row>
    <row r="46" spans="1:54" ht="47.25" x14ac:dyDescent="0.25">
      <c r="A46" s="9">
        <v>8</v>
      </c>
      <c r="B46" s="10" t="s">
        <v>54</v>
      </c>
      <c r="C46" s="9">
        <v>0</v>
      </c>
      <c r="D46" s="9">
        <v>2543</v>
      </c>
      <c r="E46" s="9">
        <v>2543</v>
      </c>
      <c r="F46" s="9"/>
      <c r="G46" s="11">
        <v>0</v>
      </c>
      <c r="H46" s="11">
        <v>90599181.269999996</v>
      </c>
      <c r="I46" s="11">
        <v>90599181.269999996</v>
      </c>
      <c r="J46" s="11">
        <v>35626.89</v>
      </c>
      <c r="K46" s="11">
        <v>35626.89</v>
      </c>
      <c r="L46" s="12">
        <v>0</v>
      </c>
      <c r="M46" s="12">
        <v>1748</v>
      </c>
      <c r="N46" s="9">
        <v>1748</v>
      </c>
      <c r="O46" s="11">
        <v>0</v>
      </c>
      <c r="P46" s="11">
        <v>68376888.549999997</v>
      </c>
      <c r="Q46" s="11">
        <v>68376888.549999997</v>
      </c>
      <c r="R46" s="13">
        <v>39453.82</v>
      </c>
      <c r="S46" s="9">
        <v>0</v>
      </c>
      <c r="T46" s="9">
        <v>2997</v>
      </c>
      <c r="U46" s="9">
        <v>2997</v>
      </c>
      <c r="V46" s="9"/>
      <c r="W46" s="35">
        <v>0</v>
      </c>
      <c r="X46" s="14">
        <v>117217523.2</v>
      </c>
      <c r="Y46" s="14">
        <v>117217523.2</v>
      </c>
      <c r="Z46" s="108">
        <v>249.75</v>
      </c>
      <c r="AA46" s="9">
        <v>0</v>
      </c>
      <c r="AB46" s="9">
        <v>-454</v>
      </c>
      <c r="AC46" s="9">
        <v>-454</v>
      </c>
      <c r="AD46" s="35">
        <v>-1.8178178178178179</v>
      </c>
      <c r="AE46" s="19"/>
      <c r="AF46" s="35">
        <v>0</v>
      </c>
      <c r="AG46" s="14">
        <v>-26618341.930000007</v>
      </c>
      <c r="AH46" s="14">
        <v>-26618341.930000007</v>
      </c>
      <c r="AI46" s="15"/>
      <c r="AJ46" s="9"/>
      <c r="AK46" s="15">
        <v>0</v>
      </c>
      <c r="AL46" s="17"/>
      <c r="AM46" s="16">
        <v>0</v>
      </c>
      <c r="AN46" s="16"/>
      <c r="AO46" s="16">
        <v>0</v>
      </c>
      <c r="AP46" s="12">
        <v>0</v>
      </c>
      <c r="AQ46" s="12">
        <v>2543</v>
      </c>
      <c r="AR46" s="12">
        <v>2543</v>
      </c>
      <c r="AS46" s="12"/>
      <c r="AT46" s="18">
        <v>0</v>
      </c>
      <c r="AU46" s="18">
        <v>90599181.269999996</v>
      </c>
      <c r="AV46" s="18">
        <v>90599181.269999996</v>
      </c>
      <c r="AW46" s="83">
        <v>0</v>
      </c>
      <c r="AX46" s="18">
        <v>0</v>
      </c>
      <c r="AY46" s="18">
        <v>0</v>
      </c>
      <c r="AZ46" s="18">
        <v>35626.89</v>
      </c>
      <c r="BA46" s="19">
        <v>7</v>
      </c>
      <c r="BB46" s="10" t="s">
        <v>54</v>
      </c>
    </row>
    <row r="47" spans="1:54" ht="41.25" customHeight="1" x14ac:dyDescent="0.25">
      <c r="A47" s="50"/>
      <c r="B47" s="51" t="s">
        <v>75</v>
      </c>
      <c r="C47" s="50">
        <v>324605</v>
      </c>
      <c r="D47" s="50">
        <v>6828</v>
      </c>
      <c r="E47" s="50">
        <v>331433</v>
      </c>
      <c r="F47" s="50">
        <v>0</v>
      </c>
      <c r="G47" s="4">
        <v>638231011.11999989</v>
      </c>
      <c r="H47" s="4">
        <v>111844916.92999999</v>
      </c>
      <c r="I47" s="4">
        <v>750075928.04999995</v>
      </c>
      <c r="J47" s="109"/>
      <c r="K47" s="109"/>
      <c r="L47" s="50">
        <v>186918</v>
      </c>
      <c r="M47" s="50">
        <v>4714</v>
      </c>
      <c r="N47" s="50">
        <v>191632</v>
      </c>
      <c r="O47" s="4">
        <v>361060303.79000008</v>
      </c>
      <c r="P47" s="4">
        <v>93715715.609999999</v>
      </c>
      <c r="Q47" s="4">
        <v>454776019.40000004</v>
      </c>
      <c r="R47" s="4">
        <v>112342.07999999999</v>
      </c>
      <c r="S47" s="50">
        <v>320432</v>
      </c>
      <c r="T47" s="50">
        <v>8085</v>
      </c>
      <c r="U47" s="50">
        <v>328517</v>
      </c>
      <c r="V47" s="50">
        <v>0</v>
      </c>
      <c r="W47" s="4">
        <v>618960520.5</v>
      </c>
      <c r="X47" s="4">
        <v>160655512.30000001</v>
      </c>
      <c r="Y47" s="4">
        <v>779616032.80000007</v>
      </c>
      <c r="Z47" s="110">
        <v>27376.416666666668</v>
      </c>
      <c r="AA47" s="50">
        <v>4173</v>
      </c>
      <c r="AB47" s="50">
        <v>-1257</v>
      </c>
      <c r="AC47" s="50">
        <v>2916</v>
      </c>
      <c r="AD47" s="109">
        <v>0.10651503575157449</v>
      </c>
      <c r="AE47" s="111"/>
      <c r="AF47" s="4">
        <v>19270490.620000042</v>
      </c>
      <c r="AG47" s="4">
        <v>-48810595.370000005</v>
      </c>
      <c r="AH47" s="4">
        <v>-29540104.749999963</v>
      </c>
      <c r="AI47" s="53">
        <v>0</v>
      </c>
      <c r="AJ47" s="53">
        <v>0</v>
      </c>
      <c r="AK47" s="53">
        <v>0</v>
      </c>
      <c r="AL47" s="52">
        <v>0</v>
      </c>
      <c r="AM47" s="52">
        <v>0</v>
      </c>
      <c r="AN47" s="52">
        <v>0</v>
      </c>
      <c r="AO47" s="52">
        <v>0</v>
      </c>
      <c r="AP47" s="50">
        <v>324605</v>
      </c>
      <c r="AQ47" s="50">
        <v>6828</v>
      </c>
      <c r="AR47" s="50">
        <v>331433</v>
      </c>
      <c r="AS47" s="4">
        <v>0</v>
      </c>
      <c r="AT47" s="4">
        <v>638231011.11999989</v>
      </c>
      <c r="AU47" s="4">
        <v>111844916.92999999</v>
      </c>
      <c r="AV47" s="4">
        <v>750075928.04999995</v>
      </c>
      <c r="AW47" s="73">
        <v>363820.86000004411</v>
      </c>
      <c r="AX47" s="73">
        <v>652686914.81999993</v>
      </c>
      <c r="AY47" s="73">
        <v>-13218727.809999987</v>
      </c>
      <c r="AZ47" s="73">
        <v>2263.1298876394321</v>
      </c>
      <c r="BA47" s="40"/>
      <c r="BB47" s="38" t="s">
        <v>55</v>
      </c>
    </row>
    <row r="48" spans="1:54" ht="63" x14ac:dyDescent="0.25">
      <c r="A48" s="9">
        <v>9</v>
      </c>
      <c r="B48" s="10" t="s">
        <v>56</v>
      </c>
      <c r="C48" s="9">
        <v>2536</v>
      </c>
      <c r="D48" s="9">
        <v>0</v>
      </c>
      <c r="E48" s="9">
        <v>2536</v>
      </c>
      <c r="F48" s="9"/>
      <c r="G48" s="11">
        <v>3111139.44</v>
      </c>
      <c r="H48" s="11">
        <v>0</v>
      </c>
      <c r="I48" s="11">
        <v>3111139.44</v>
      </c>
      <c r="J48" s="11">
        <v>1226.79</v>
      </c>
      <c r="K48" s="11"/>
      <c r="L48" s="12">
        <v>1509</v>
      </c>
      <c r="M48" s="12">
        <v>0</v>
      </c>
      <c r="N48" s="9">
        <v>1509</v>
      </c>
      <c r="O48" s="11">
        <v>1851226.11</v>
      </c>
      <c r="P48" s="11">
        <v>0</v>
      </c>
      <c r="Q48" s="11">
        <v>1851226.11</v>
      </c>
      <c r="R48" s="13"/>
      <c r="S48" s="9">
        <v>2587</v>
      </c>
      <c r="T48" s="9">
        <v>0</v>
      </c>
      <c r="U48" s="9">
        <v>2587</v>
      </c>
      <c r="V48" s="9"/>
      <c r="W48" s="35">
        <v>3173530.5</v>
      </c>
      <c r="X48" s="14">
        <v>0</v>
      </c>
      <c r="Y48" s="14">
        <v>3173530.5</v>
      </c>
      <c r="Z48" s="108">
        <v>215.58333333333334</v>
      </c>
      <c r="AA48" s="9">
        <v>-51</v>
      </c>
      <c r="AB48" s="9">
        <v>0</v>
      </c>
      <c r="AC48" s="9">
        <v>-51</v>
      </c>
      <c r="AD48" s="35">
        <v>-0.23656745264785464</v>
      </c>
      <c r="AE48" s="19"/>
      <c r="AF48" s="35">
        <v>-62391.060000000056</v>
      </c>
      <c r="AG48" s="14">
        <v>0</v>
      </c>
      <c r="AH48" s="14">
        <v>-62391.060000000056</v>
      </c>
      <c r="AI48" s="15"/>
      <c r="AJ48" s="9"/>
      <c r="AK48" s="15">
        <v>0</v>
      </c>
      <c r="AL48" s="17"/>
      <c r="AM48" s="16">
        <v>0</v>
      </c>
      <c r="AN48" s="16"/>
      <c r="AO48" s="16">
        <v>0</v>
      </c>
      <c r="AP48" s="12">
        <v>2536</v>
      </c>
      <c r="AQ48" s="12">
        <v>0</v>
      </c>
      <c r="AR48" s="12">
        <v>2536</v>
      </c>
      <c r="AS48" s="12"/>
      <c r="AT48" s="18">
        <v>3111139.44</v>
      </c>
      <c r="AU48" s="18">
        <v>0</v>
      </c>
      <c r="AV48" s="18">
        <v>3111139.44</v>
      </c>
      <c r="AW48" s="83">
        <v>0</v>
      </c>
      <c r="AX48" s="18">
        <v>3111139.44</v>
      </c>
      <c r="AY48" s="18">
        <v>0</v>
      </c>
      <c r="AZ48" s="18">
        <v>1226.79</v>
      </c>
      <c r="BA48" s="19">
        <v>8</v>
      </c>
      <c r="BB48" s="10" t="s">
        <v>56</v>
      </c>
    </row>
    <row r="49" spans="1:57" ht="38.25" customHeight="1" x14ac:dyDescent="0.25">
      <c r="A49" s="37"/>
      <c r="B49" s="38" t="s">
        <v>57</v>
      </c>
      <c r="C49" s="37">
        <v>327141</v>
      </c>
      <c r="D49" s="37">
        <v>6828</v>
      </c>
      <c r="E49" s="37">
        <v>333969</v>
      </c>
      <c r="F49" s="37">
        <v>0</v>
      </c>
      <c r="G49" s="39">
        <v>641342150.55999994</v>
      </c>
      <c r="H49" s="39">
        <v>111844916.92999999</v>
      </c>
      <c r="I49" s="39">
        <v>753187067.49000001</v>
      </c>
      <c r="J49" s="71">
        <v>1226.79</v>
      </c>
      <c r="K49" s="71">
        <v>0</v>
      </c>
      <c r="L49" s="37">
        <v>188427</v>
      </c>
      <c r="M49" s="37">
        <v>4714</v>
      </c>
      <c r="N49" s="37">
        <v>193141</v>
      </c>
      <c r="O49" s="39">
        <v>362911529.9000001</v>
      </c>
      <c r="P49" s="39">
        <v>93715715.609999999</v>
      </c>
      <c r="Q49" s="39">
        <v>456627245.51000005</v>
      </c>
      <c r="R49" s="39">
        <v>112342.07999999999</v>
      </c>
      <c r="S49" s="37">
        <v>323019</v>
      </c>
      <c r="T49" s="37">
        <v>8085</v>
      </c>
      <c r="U49" s="37">
        <v>331104</v>
      </c>
      <c r="V49" s="37">
        <v>0</v>
      </c>
      <c r="W49" s="39">
        <v>622134051</v>
      </c>
      <c r="X49" s="39">
        <v>160655512.30000001</v>
      </c>
      <c r="Y49" s="39">
        <v>782789563.30000007</v>
      </c>
      <c r="Z49" s="72">
        <v>27592</v>
      </c>
      <c r="AA49" s="37">
        <v>4122</v>
      </c>
      <c r="AB49" s="37">
        <v>-1257</v>
      </c>
      <c r="AC49" s="37">
        <v>2865</v>
      </c>
      <c r="AD49" s="71">
        <v>0.10383444476659902</v>
      </c>
      <c r="AE49" s="40"/>
      <c r="AF49" s="39">
        <v>19208099.560000043</v>
      </c>
      <c r="AG49" s="39">
        <v>-48810595.370000005</v>
      </c>
      <c r="AH49" s="39">
        <v>-29602495.809999961</v>
      </c>
      <c r="AI49" s="86">
        <v>0</v>
      </c>
      <c r="AJ49" s="86">
        <v>0</v>
      </c>
      <c r="AK49" s="86">
        <v>0</v>
      </c>
      <c r="AL49" s="73">
        <v>0</v>
      </c>
      <c r="AM49" s="73">
        <v>0</v>
      </c>
      <c r="AN49" s="73">
        <v>0</v>
      </c>
      <c r="AO49" s="73">
        <v>0</v>
      </c>
      <c r="AP49" s="37">
        <v>327141</v>
      </c>
      <c r="AQ49" s="37">
        <v>6828</v>
      </c>
      <c r="AR49" s="37">
        <v>333969</v>
      </c>
      <c r="AS49" s="39">
        <v>0</v>
      </c>
      <c r="AT49" s="39">
        <v>641342150.55999994</v>
      </c>
      <c r="AU49" s="39">
        <v>111844916.92999999</v>
      </c>
      <c r="AV49" s="39">
        <v>753187067.49000001</v>
      </c>
      <c r="AW49" s="73">
        <v>363820.86000004411</v>
      </c>
      <c r="AX49" s="73">
        <v>655798054.25999999</v>
      </c>
      <c r="AY49" s="73">
        <v>-13218727.809999987</v>
      </c>
      <c r="AZ49" s="73">
        <v>2255.260420847444</v>
      </c>
      <c r="BA49" s="40"/>
      <c r="BB49" s="38" t="s">
        <v>57</v>
      </c>
      <c r="BE49" s="2">
        <v>363812.52999999997</v>
      </c>
    </row>
    <row r="50" spans="1:57" ht="31.5" hidden="1" x14ac:dyDescent="0.25">
      <c r="A50" s="9">
        <v>9</v>
      </c>
      <c r="B50" s="10" t="s">
        <v>58</v>
      </c>
      <c r="C50" s="9">
        <v>4876</v>
      </c>
      <c r="D50" s="9">
        <v>0</v>
      </c>
      <c r="E50" s="9">
        <v>4876</v>
      </c>
      <c r="F50" s="9">
        <v>0</v>
      </c>
      <c r="G50" s="11">
        <v>0</v>
      </c>
      <c r="H50" s="11">
        <v>0</v>
      </c>
      <c r="I50" s="11">
        <v>0</v>
      </c>
      <c r="J50" s="11">
        <v>0</v>
      </c>
      <c r="K50" s="11"/>
      <c r="L50" s="12">
        <v>2690</v>
      </c>
      <c r="M50" s="12">
        <v>0</v>
      </c>
      <c r="N50" s="9">
        <v>2690</v>
      </c>
      <c r="O50" s="11">
        <v>216524226.90999997</v>
      </c>
      <c r="P50" s="11">
        <v>0</v>
      </c>
      <c r="Q50" s="11">
        <v>216524226.90999997</v>
      </c>
      <c r="R50" s="11"/>
      <c r="S50" s="9">
        <v>4595</v>
      </c>
      <c r="T50" s="12">
        <v>0</v>
      </c>
      <c r="U50" s="9">
        <v>4595</v>
      </c>
      <c r="V50" s="9">
        <v>68601</v>
      </c>
      <c r="W50" s="14">
        <v>0</v>
      </c>
      <c r="X50" s="14">
        <v>0</v>
      </c>
      <c r="Y50" s="14">
        <v>0</v>
      </c>
      <c r="Z50" s="12">
        <v>897</v>
      </c>
      <c r="AA50" s="15">
        <v>223</v>
      </c>
      <c r="AB50" s="9">
        <v>0</v>
      </c>
      <c r="AC50" s="15">
        <v>223</v>
      </c>
      <c r="AD50" s="16">
        <v>0.24860646599777034</v>
      </c>
      <c r="AE50" s="9">
        <v>-68601</v>
      </c>
      <c r="AF50" s="14">
        <v>0</v>
      </c>
      <c r="AG50" s="14">
        <v>0</v>
      </c>
      <c r="AH50" s="14">
        <v>0</v>
      </c>
      <c r="AI50" s="15">
        <v>58</v>
      </c>
      <c r="AJ50" s="9">
        <v>0</v>
      </c>
      <c r="AK50" s="15">
        <v>58</v>
      </c>
      <c r="AL50" s="17">
        <v>-1239</v>
      </c>
      <c r="AM50" s="87">
        <v>0</v>
      </c>
      <c r="AN50" s="88">
        <v>0</v>
      </c>
      <c r="AO50" s="87">
        <v>0</v>
      </c>
      <c r="AP50" s="12">
        <v>4876</v>
      </c>
      <c r="AQ50" s="12">
        <v>0</v>
      </c>
      <c r="AR50" s="12">
        <v>4876</v>
      </c>
      <c r="AS50" s="9">
        <v>-1239</v>
      </c>
      <c r="AT50" s="18">
        <v>0</v>
      </c>
      <c r="AU50" s="18">
        <v>0</v>
      </c>
      <c r="AV50" s="18">
        <v>0</v>
      </c>
      <c r="AW50" s="83">
        <v>-411444624.55000001</v>
      </c>
      <c r="AX50" s="5">
        <v>416397673.63999999</v>
      </c>
      <c r="AY50" s="5">
        <v>-416397673.63999999</v>
      </c>
      <c r="AZ50" s="5">
        <v>0</v>
      </c>
      <c r="BA50" s="19">
        <v>9</v>
      </c>
      <c r="BB50" s="10" t="s">
        <v>58</v>
      </c>
    </row>
    <row r="51" spans="1:57" ht="31.5" hidden="1" x14ac:dyDescent="0.25">
      <c r="A51" s="20"/>
      <c r="B51" s="21" t="s">
        <v>59</v>
      </c>
      <c r="C51" s="20">
        <v>4248</v>
      </c>
      <c r="D51" s="20">
        <v>0</v>
      </c>
      <c r="E51" s="20">
        <v>4248</v>
      </c>
      <c r="F51" s="24"/>
      <c r="G51" s="22">
        <v>0</v>
      </c>
      <c r="H51" s="22"/>
      <c r="I51" s="22">
        <v>0</v>
      </c>
      <c r="J51" s="85">
        <v>0</v>
      </c>
      <c r="K51" s="85"/>
      <c r="L51" s="6">
        <v>2307</v>
      </c>
      <c r="M51" s="6">
        <v>0</v>
      </c>
      <c r="N51" s="8">
        <v>2307</v>
      </c>
      <c r="O51" s="22">
        <v>170136645.94999999</v>
      </c>
      <c r="P51" s="22">
        <v>0</v>
      </c>
      <c r="Q51" s="22">
        <v>170136645.94999999</v>
      </c>
      <c r="R51" s="22"/>
      <c r="S51" s="20">
        <v>3942</v>
      </c>
      <c r="T51" s="6"/>
      <c r="U51" s="20">
        <v>3942</v>
      </c>
      <c r="V51" s="20">
        <v>49210</v>
      </c>
      <c r="W51" s="78">
        <v>0</v>
      </c>
      <c r="X51" s="78"/>
      <c r="Y51" s="78">
        <v>0</v>
      </c>
      <c r="Z51" s="65">
        <v>769</v>
      </c>
      <c r="AA51" s="24">
        <v>228</v>
      </c>
      <c r="AB51" s="24">
        <v>0</v>
      </c>
      <c r="AC51" s="24">
        <v>228</v>
      </c>
      <c r="AD51" s="25">
        <v>0.29648894668400522</v>
      </c>
      <c r="AE51" s="26">
        <v>-49210</v>
      </c>
      <c r="AF51" s="78">
        <v>0</v>
      </c>
      <c r="AG51" s="78">
        <v>0</v>
      </c>
      <c r="AH51" s="78">
        <v>0</v>
      </c>
      <c r="AI51" s="20">
        <v>78</v>
      </c>
      <c r="AJ51" s="20"/>
      <c r="AK51" s="24">
        <v>78</v>
      </c>
      <c r="AL51" s="26">
        <v>-900</v>
      </c>
      <c r="AM51" s="89">
        <v>0</v>
      </c>
      <c r="AN51" s="27"/>
      <c r="AO51" s="89">
        <v>0</v>
      </c>
      <c r="AP51" s="6">
        <v>4248</v>
      </c>
      <c r="AQ51" s="6">
        <v>0</v>
      </c>
      <c r="AR51" s="6">
        <v>4248</v>
      </c>
      <c r="AS51" s="6">
        <v>-900</v>
      </c>
      <c r="AT51" s="27">
        <v>0</v>
      </c>
      <c r="AU51" s="27"/>
      <c r="AV51" s="27">
        <v>0</v>
      </c>
      <c r="AW51" s="83">
        <v>0</v>
      </c>
      <c r="AX51" s="5">
        <v>0</v>
      </c>
      <c r="AY51" s="5">
        <v>0</v>
      </c>
      <c r="AZ51" s="5">
        <v>0</v>
      </c>
      <c r="BA51" s="28"/>
      <c r="BB51" s="21" t="s">
        <v>59</v>
      </c>
    </row>
    <row r="52" spans="1:57" hidden="1" x14ac:dyDescent="0.25">
      <c r="A52" s="20"/>
      <c r="B52" s="21" t="s">
        <v>60</v>
      </c>
      <c r="C52" s="20">
        <v>604</v>
      </c>
      <c r="D52" s="20">
        <v>0</v>
      </c>
      <c r="E52" s="20">
        <v>604</v>
      </c>
      <c r="F52" s="24"/>
      <c r="G52" s="22">
        <v>0</v>
      </c>
      <c r="H52" s="22"/>
      <c r="I52" s="22">
        <v>0</v>
      </c>
      <c r="J52" s="85">
        <v>0</v>
      </c>
      <c r="K52" s="85"/>
      <c r="L52" s="6">
        <v>370</v>
      </c>
      <c r="M52" s="6">
        <v>0</v>
      </c>
      <c r="N52" s="8">
        <v>370</v>
      </c>
      <c r="O52" s="22">
        <v>44474677.200000003</v>
      </c>
      <c r="P52" s="22">
        <v>0</v>
      </c>
      <c r="Q52" s="22">
        <v>44474677.200000003</v>
      </c>
      <c r="R52" s="22"/>
      <c r="S52" s="20">
        <v>630</v>
      </c>
      <c r="T52" s="6"/>
      <c r="U52" s="20">
        <v>630</v>
      </c>
      <c r="V52" s="20">
        <v>18719</v>
      </c>
      <c r="W52" s="78">
        <v>0</v>
      </c>
      <c r="X52" s="78"/>
      <c r="Y52" s="78">
        <v>0</v>
      </c>
      <c r="Z52" s="65">
        <v>123</v>
      </c>
      <c r="AA52" s="24">
        <v>-6</v>
      </c>
      <c r="AB52" s="24">
        <v>0</v>
      </c>
      <c r="AC52" s="24">
        <v>-6</v>
      </c>
      <c r="AD52" s="25">
        <v>-4.878048780487805E-2</v>
      </c>
      <c r="AE52" s="26">
        <v>-18719</v>
      </c>
      <c r="AF52" s="78">
        <v>0</v>
      </c>
      <c r="AG52" s="78">
        <v>0</v>
      </c>
      <c r="AH52" s="78">
        <v>0</v>
      </c>
      <c r="AI52" s="24">
        <v>-20</v>
      </c>
      <c r="AJ52" s="20"/>
      <c r="AK52" s="24">
        <v>-20</v>
      </c>
      <c r="AL52" s="26">
        <v>-339</v>
      </c>
      <c r="AM52" s="27">
        <v>0</v>
      </c>
      <c r="AN52" s="27"/>
      <c r="AO52" s="27">
        <v>0</v>
      </c>
      <c r="AP52" s="6">
        <v>604</v>
      </c>
      <c r="AQ52" s="6">
        <v>0</v>
      </c>
      <c r="AR52" s="6">
        <v>604</v>
      </c>
      <c r="AS52" s="6">
        <v>-339</v>
      </c>
      <c r="AT52" s="27">
        <v>0</v>
      </c>
      <c r="AU52" s="27"/>
      <c r="AV52" s="27">
        <v>0</v>
      </c>
      <c r="AW52" s="83">
        <v>0</v>
      </c>
      <c r="AX52" s="5">
        <v>0</v>
      </c>
      <c r="AY52" s="5">
        <v>0</v>
      </c>
      <c r="AZ52" s="5">
        <v>0</v>
      </c>
      <c r="BA52" s="28"/>
      <c r="BB52" s="21" t="s">
        <v>60</v>
      </c>
    </row>
    <row r="53" spans="1:57" ht="31.5" hidden="1" x14ac:dyDescent="0.25">
      <c r="A53" s="20"/>
      <c r="B53" s="21" t="s">
        <v>61</v>
      </c>
      <c r="C53" s="20">
        <v>24</v>
      </c>
      <c r="D53" s="20">
        <v>0</v>
      </c>
      <c r="E53" s="20">
        <v>24</v>
      </c>
      <c r="F53" s="24"/>
      <c r="G53" s="22">
        <v>0</v>
      </c>
      <c r="H53" s="22"/>
      <c r="I53" s="22">
        <v>0</v>
      </c>
      <c r="J53" s="85">
        <v>0</v>
      </c>
      <c r="K53" s="85"/>
      <c r="L53" s="6">
        <v>13</v>
      </c>
      <c r="M53" s="6">
        <v>0</v>
      </c>
      <c r="N53" s="8">
        <v>13</v>
      </c>
      <c r="O53" s="22">
        <v>1912903.76</v>
      </c>
      <c r="P53" s="22">
        <v>0</v>
      </c>
      <c r="Q53" s="22">
        <v>1912903.76</v>
      </c>
      <c r="R53" s="22"/>
      <c r="S53" s="20">
        <v>23</v>
      </c>
      <c r="T53" s="6"/>
      <c r="U53" s="20">
        <v>23</v>
      </c>
      <c r="V53" s="20">
        <v>672</v>
      </c>
      <c r="W53" s="78">
        <v>0</v>
      </c>
      <c r="X53" s="78"/>
      <c r="Y53" s="78">
        <v>0</v>
      </c>
      <c r="Z53" s="65">
        <v>4</v>
      </c>
      <c r="AA53" s="24">
        <v>1</v>
      </c>
      <c r="AB53" s="24">
        <v>0</v>
      </c>
      <c r="AC53" s="24">
        <v>1</v>
      </c>
      <c r="AD53" s="25">
        <v>0.25</v>
      </c>
      <c r="AE53" s="26">
        <v>-672</v>
      </c>
      <c r="AF53" s="78">
        <v>0</v>
      </c>
      <c r="AG53" s="78">
        <v>0</v>
      </c>
      <c r="AH53" s="78">
        <v>0</v>
      </c>
      <c r="AI53" s="20"/>
      <c r="AJ53" s="20"/>
      <c r="AK53" s="24">
        <v>0</v>
      </c>
      <c r="AL53" s="26"/>
      <c r="AM53" s="27">
        <v>0</v>
      </c>
      <c r="AN53" s="27"/>
      <c r="AO53" s="27">
        <v>0</v>
      </c>
      <c r="AP53" s="6">
        <v>24</v>
      </c>
      <c r="AQ53" s="6">
        <v>0</v>
      </c>
      <c r="AR53" s="6">
        <v>24</v>
      </c>
      <c r="AS53" s="6">
        <v>0</v>
      </c>
      <c r="AT53" s="27">
        <v>0</v>
      </c>
      <c r="AU53" s="27"/>
      <c r="AV53" s="27">
        <v>0</v>
      </c>
      <c r="AW53" s="83">
        <v>0</v>
      </c>
      <c r="AX53" s="5">
        <v>0</v>
      </c>
      <c r="AY53" s="5">
        <v>0</v>
      </c>
      <c r="AZ53" s="5">
        <v>0</v>
      </c>
      <c r="BA53" s="28"/>
      <c r="BB53" s="21" t="s">
        <v>61</v>
      </c>
    </row>
    <row r="54" spans="1:57" ht="31.5" hidden="1" x14ac:dyDescent="0.25">
      <c r="A54" s="9">
        <v>10</v>
      </c>
      <c r="B54" s="10" t="s">
        <v>62</v>
      </c>
      <c r="C54" s="9">
        <v>290743</v>
      </c>
      <c r="D54" s="9">
        <v>0</v>
      </c>
      <c r="E54" s="9">
        <v>290743</v>
      </c>
      <c r="F54" s="15"/>
      <c r="G54" s="11">
        <v>811501810.42999995</v>
      </c>
      <c r="H54" s="11">
        <v>0</v>
      </c>
      <c r="I54" s="11">
        <v>811501810.42999995</v>
      </c>
      <c r="J54" s="13">
        <v>2791.13</v>
      </c>
      <c r="K54" s="13"/>
      <c r="L54" s="9">
        <v>164160</v>
      </c>
      <c r="M54" s="9">
        <v>0</v>
      </c>
      <c r="N54" s="9">
        <v>164160</v>
      </c>
      <c r="O54" s="11">
        <v>402301271.14999998</v>
      </c>
      <c r="P54" s="11">
        <v>0</v>
      </c>
      <c r="Q54" s="11">
        <v>402301271.14999998</v>
      </c>
      <c r="R54" s="13">
        <v>2450.67</v>
      </c>
      <c r="S54" s="9">
        <v>281418</v>
      </c>
      <c r="T54" s="9">
        <v>0</v>
      </c>
      <c r="U54" s="9">
        <v>281418</v>
      </c>
      <c r="V54" s="9">
        <v>0</v>
      </c>
      <c r="W54" s="11">
        <v>689659321.98000002</v>
      </c>
      <c r="X54" s="11">
        <v>0</v>
      </c>
      <c r="Y54" s="11">
        <v>689659321.98000002</v>
      </c>
      <c r="Z54" s="64">
        <v>54720</v>
      </c>
      <c r="AA54" s="15">
        <v>37684</v>
      </c>
      <c r="AB54" s="15">
        <v>0</v>
      </c>
      <c r="AC54" s="15">
        <v>37684</v>
      </c>
      <c r="AD54" s="16">
        <v>0.68866959064327482</v>
      </c>
      <c r="AE54" s="17"/>
      <c r="AF54" s="14">
        <v>164599069.15999994</v>
      </c>
      <c r="AG54" s="14">
        <v>0</v>
      </c>
      <c r="AH54" s="14">
        <v>164599069.15999994</v>
      </c>
      <c r="AI54" s="24">
        <v>-28359</v>
      </c>
      <c r="AJ54" s="9">
        <v>0</v>
      </c>
      <c r="AK54" s="24">
        <v>-28359</v>
      </c>
      <c r="AL54" s="17"/>
      <c r="AM54" s="87">
        <v>-42756580.710000001</v>
      </c>
      <c r="AN54" s="88">
        <v>0</v>
      </c>
      <c r="AO54" s="87">
        <v>-42756580.710000001</v>
      </c>
      <c r="AP54" s="9">
        <v>290743</v>
      </c>
      <c r="AQ54" s="9">
        <v>0</v>
      </c>
      <c r="AR54" s="9">
        <v>290743</v>
      </c>
      <c r="AS54" s="9">
        <v>0</v>
      </c>
      <c r="AT54" s="90">
        <v>811501810.42999995</v>
      </c>
      <c r="AU54" s="90">
        <v>0</v>
      </c>
      <c r="AV54" s="90">
        <v>811501810.42999995</v>
      </c>
      <c r="AW54" s="83">
        <v>-42756580.710000038</v>
      </c>
      <c r="AX54" s="5">
        <v>778339363.00999999</v>
      </c>
      <c r="AY54" s="5">
        <v>33162447.419999957</v>
      </c>
      <c r="AZ54" s="5">
        <v>2791.1310347282651</v>
      </c>
      <c r="BA54" s="19">
        <v>10</v>
      </c>
      <c r="BB54" s="10" t="s">
        <v>62</v>
      </c>
    </row>
    <row r="55" spans="1:57" ht="23.25" hidden="1" x14ac:dyDescent="0.25">
      <c r="A55" s="20"/>
      <c r="B55" s="21" t="s">
        <v>63</v>
      </c>
      <c r="C55" s="20">
        <v>163231</v>
      </c>
      <c r="D55" s="54">
        <v>0</v>
      </c>
      <c r="E55" s="20">
        <v>163231</v>
      </c>
      <c r="F55" s="91"/>
      <c r="G55" s="22">
        <v>517969506.13</v>
      </c>
      <c r="H55" s="22"/>
      <c r="I55" s="22">
        <v>517969506.13</v>
      </c>
      <c r="J55" s="13">
        <v>3173.23</v>
      </c>
      <c r="K55" s="13"/>
      <c r="L55" s="6">
        <v>125902</v>
      </c>
      <c r="M55" s="6"/>
      <c r="N55" s="8">
        <v>125902</v>
      </c>
      <c r="O55" s="22">
        <v>334467476.13999999</v>
      </c>
      <c r="P55" s="22"/>
      <c r="Q55" s="22">
        <v>334467476.13999999</v>
      </c>
      <c r="R55" s="13">
        <v>2656.57</v>
      </c>
      <c r="S55" s="20">
        <v>215832</v>
      </c>
      <c r="T55" s="20">
        <v>0</v>
      </c>
      <c r="U55" s="20">
        <v>215832</v>
      </c>
      <c r="V55" s="20"/>
      <c r="W55" s="78">
        <v>573372816.24000001</v>
      </c>
      <c r="X55" s="78">
        <v>0</v>
      </c>
      <c r="Y55" s="78">
        <v>573372816.24000001</v>
      </c>
      <c r="Z55" s="65">
        <v>41967</v>
      </c>
      <c r="AA55" s="24">
        <v>-52601</v>
      </c>
      <c r="AB55" s="24">
        <v>0</v>
      </c>
      <c r="AC55" s="24">
        <v>-52601</v>
      </c>
      <c r="AD55" s="25">
        <v>-1.2533895679939</v>
      </c>
      <c r="AE55" s="26"/>
      <c r="AF55" s="78">
        <v>-55403310.110000014</v>
      </c>
      <c r="AG55" s="78">
        <v>0</v>
      </c>
      <c r="AH55" s="78">
        <v>-55403310.110000014</v>
      </c>
      <c r="AI55" s="20"/>
      <c r="AJ55" s="20"/>
      <c r="AK55" s="24">
        <v>0</v>
      </c>
      <c r="AL55" s="26"/>
      <c r="AM55" s="27">
        <v>0</v>
      </c>
      <c r="AN55" s="27"/>
      <c r="AO55" s="27">
        <v>0</v>
      </c>
      <c r="AP55" s="6">
        <v>163231</v>
      </c>
      <c r="AQ55" s="6">
        <v>0</v>
      </c>
      <c r="AR55" s="6">
        <v>163231</v>
      </c>
      <c r="AS55" s="6">
        <v>0</v>
      </c>
      <c r="AT55" s="27">
        <v>517969506.13</v>
      </c>
      <c r="AU55" s="27"/>
      <c r="AV55" s="27">
        <v>517969506.13</v>
      </c>
      <c r="AW55" s="83">
        <v>0</v>
      </c>
      <c r="AX55" s="5">
        <v>517969506.13</v>
      </c>
      <c r="AY55" s="5">
        <v>0</v>
      </c>
      <c r="AZ55" s="5">
        <v>3173.23</v>
      </c>
      <c r="BA55" s="28"/>
      <c r="BB55" s="21" t="s">
        <v>63</v>
      </c>
    </row>
    <row r="56" spans="1:57" ht="23.25" hidden="1" x14ac:dyDescent="0.25">
      <c r="A56" s="20"/>
      <c r="B56" s="21" t="s">
        <v>64</v>
      </c>
      <c r="C56" s="20">
        <v>35984</v>
      </c>
      <c r="D56" s="54">
        <v>0</v>
      </c>
      <c r="E56" s="20">
        <v>35984</v>
      </c>
      <c r="F56" s="91"/>
      <c r="G56" s="22">
        <v>51349527.840000004</v>
      </c>
      <c r="H56" s="22"/>
      <c r="I56" s="22">
        <v>51349527.840000004</v>
      </c>
      <c r="J56" s="13">
        <v>1427.01</v>
      </c>
      <c r="K56" s="13"/>
      <c r="L56" s="6">
        <v>14733</v>
      </c>
      <c r="M56" s="6"/>
      <c r="N56" s="8">
        <v>14733</v>
      </c>
      <c r="O56" s="22">
        <v>17601515.100000001</v>
      </c>
      <c r="P56" s="22"/>
      <c r="Q56" s="22">
        <v>17601515.100000001</v>
      </c>
      <c r="R56" s="13">
        <v>1194.7</v>
      </c>
      <c r="S56" s="20">
        <v>25257</v>
      </c>
      <c r="T56" s="20">
        <v>0</v>
      </c>
      <c r="U56" s="20">
        <v>25257</v>
      </c>
      <c r="V56" s="20"/>
      <c r="W56" s="78">
        <v>30174025.890000001</v>
      </c>
      <c r="X56" s="78">
        <v>0</v>
      </c>
      <c r="Y56" s="78">
        <v>30174025.890000001</v>
      </c>
      <c r="Z56" s="65">
        <v>4911</v>
      </c>
      <c r="AA56" s="24">
        <v>10727</v>
      </c>
      <c r="AB56" s="24">
        <v>0</v>
      </c>
      <c r="AC56" s="24">
        <v>10727</v>
      </c>
      <c r="AD56" s="25">
        <v>2.1842801873345552</v>
      </c>
      <c r="AE56" s="26"/>
      <c r="AF56" s="78">
        <v>21175501.950000003</v>
      </c>
      <c r="AG56" s="78">
        <v>0</v>
      </c>
      <c r="AH56" s="78">
        <v>21175501.950000003</v>
      </c>
      <c r="AI56" s="20"/>
      <c r="AJ56" s="20"/>
      <c r="AK56" s="24">
        <v>0</v>
      </c>
      <c r="AL56" s="26"/>
      <c r="AM56" s="27">
        <v>0</v>
      </c>
      <c r="AN56" s="27"/>
      <c r="AO56" s="27">
        <v>0</v>
      </c>
      <c r="AP56" s="6">
        <v>35984</v>
      </c>
      <c r="AQ56" s="6">
        <v>0</v>
      </c>
      <c r="AR56" s="6">
        <v>35984</v>
      </c>
      <c r="AS56" s="6">
        <v>0</v>
      </c>
      <c r="AT56" s="27">
        <v>51349527.840000004</v>
      </c>
      <c r="AU56" s="27"/>
      <c r="AV56" s="27">
        <v>51349527.840000004</v>
      </c>
      <c r="AW56" s="83">
        <v>0</v>
      </c>
      <c r="AX56" s="5">
        <v>51349527.840000004</v>
      </c>
      <c r="AY56" s="5">
        <v>0</v>
      </c>
      <c r="AZ56" s="5">
        <v>1427.01</v>
      </c>
      <c r="BA56" s="28"/>
      <c r="BB56" s="21" t="s">
        <v>64</v>
      </c>
    </row>
    <row r="57" spans="1:57" ht="23.25" hidden="1" x14ac:dyDescent="0.25">
      <c r="A57" s="20"/>
      <c r="B57" s="21" t="s">
        <v>65</v>
      </c>
      <c r="C57" s="20">
        <v>45858</v>
      </c>
      <c r="D57" s="54">
        <v>0</v>
      </c>
      <c r="E57" s="20">
        <v>45858</v>
      </c>
      <c r="F57" s="91"/>
      <c r="G57" s="22">
        <v>173326731.12</v>
      </c>
      <c r="H57" s="22"/>
      <c r="I57" s="22">
        <v>173326731.12</v>
      </c>
      <c r="J57" s="13">
        <v>3779.64</v>
      </c>
      <c r="K57" s="13"/>
      <c r="L57" s="6">
        <v>13034</v>
      </c>
      <c r="M57" s="6"/>
      <c r="N57" s="8">
        <v>13034</v>
      </c>
      <c r="O57" s="22">
        <v>41243486.200000003</v>
      </c>
      <c r="P57" s="22"/>
      <c r="Q57" s="22">
        <v>41243486.200000003</v>
      </c>
      <c r="R57" s="13">
        <v>3164.3</v>
      </c>
      <c r="S57" s="20">
        <v>22344</v>
      </c>
      <c r="T57" s="20">
        <v>0</v>
      </c>
      <c r="U57" s="20">
        <v>22344</v>
      </c>
      <c r="V57" s="20"/>
      <c r="W57" s="78">
        <v>70703119.200000003</v>
      </c>
      <c r="X57" s="78">
        <v>0</v>
      </c>
      <c r="Y57" s="78">
        <v>70703119.200000003</v>
      </c>
      <c r="Z57" s="65">
        <v>4345</v>
      </c>
      <c r="AA57" s="24">
        <v>23514</v>
      </c>
      <c r="AB57" s="24">
        <v>0</v>
      </c>
      <c r="AC57" s="24">
        <v>23514</v>
      </c>
      <c r="AD57" s="25">
        <v>5.4117376294591484</v>
      </c>
      <c r="AE57" s="26"/>
      <c r="AF57" s="78">
        <v>102623611.92</v>
      </c>
      <c r="AG57" s="78">
        <v>0</v>
      </c>
      <c r="AH57" s="78">
        <v>102623611.92</v>
      </c>
      <c r="AI57" s="20"/>
      <c r="AJ57" s="20"/>
      <c r="AK57" s="24">
        <v>0</v>
      </c>
      <c r="AL57" s="26"/>
      <c r="AM57" s="27">
        <v>0</v>
      </c>
      <c r="AN57" s="27"/>
      <c r="AO57" s="27">
        <v>0</v>
      </c>
      <c r="AP57" s="6">
        <v>45858</v>
      </c>
      <c r="AQ57" s="6">
        <v>0</v>
      </c>
      <c r="AR57" s="6">
        <v>45858</v>
      </c>
      <c r="AS57" s="6">
        <v>0</v>
      </c>
      <c r="AT57" s="27">
        <v>173326731.12</v>
      </c>
      <c r="AU57" s="27"/>
      <c r="AV57" s="27">
        <v>173326731.12</v>
      </c>
      <c r="AW57" s="83">
        <v>0</v>
      </c>
      <c r="AX57" s="5">
        <v>173326731.12</v>
      </c>
      <c r="AY57" s="5">
        <v>0</v>
      </c>
      <c r="AZ57" s="5">
        <v>3779.6400000000003</v>
      </c>
      <c r="BA57" s="28"/>
      <c r="BB57" s="21" t="s">
        <v>65</v>
      </c>
    </row>
    <row r="58" spans="1:57" ht="23.25" hidden="1" x14ac:dyDescent="0.25">
      <c r="A58" s="20"/>
      <c r="B58" s="21" t="s">
        <v>66</v>
      </c>
      <c r="C58" s="24">
        <v>45670</v>
      </c>
      <c r="D58" s="55">
        <v>0</v>
      </c>
      <c r="E58" s="20">
        <v>45670</v>
      </c>
      <c r="F58" s="92"/>
      <c r="G58" s="41">
        <v>68856045.339999944</v>
      </c>
      <c r="H58" s="41"/>
      <c r="I58" s="22">
        <v>68856045.339999944</v>
      </c>
      <c r="J58" s="93">
        <v>1507.69</v>
      </c>
      <c r="K58" s="93"/>
      <c r="L58" s="42">
        <v>10491</v>
      </c>
      <c r="M58" s="42"/>
      <c r="N58" s="8">
        <v>10491</v>
      </c>
      <c r="O58" s="41">
        <v>8988793.7099999785</v>
      </c>
      <c r="P58" s="41"/>
      <c r="Q58" s="22">
        <v>8988793.7099999785</v>
      </c>
      <c r="R58" s="13">
        <v>856.81</v>
      </c>
      <c r="S58" s="20">
        <v>17985</v>
      </c>
      <c r="T58" s="20">
        <v>0</v>
      </c>
      <c r="U58" s="20">
        <v>17985</v>
      </c>
      <c r="V58" s="24"/>
      <c r="W58" s="66">
        <v>15409360.65</v>
      </c>
      <c r="X58" s="66">
        <v>0</v>
      </c>
      <c r="Y58" s="78">
        <v>15409360.65</v>
      </c>
      <c r="Z58" s="65">
        <v>3497</v>
      </c>
      <c r="AA58" s="24">
        <v>56044</v>
      </c>
      <c r="AB58" s="24">
        <v>0</v>
      </c>
      <c r="AC58" s="24">
        <v>56044</v>
      </c>
      <c r="AD58" s="25">
        <v>16.026308264226479</v>
      </c>
      <c r="AE58" s="26"/>
      <c r="AF58" s="66">
        <v>96203265.399999946</v>
      </c>
      <c r="AG58" s="78">
        <v>0</v>
      </c>
      <c r="AH58" s="78">
        <v>96203265.399999946</v>
      </c>
      <c r="AI58" s="24">
        <v>-28359</v>
      </c>
      <c r="AJ58" s="24"/>
      <c r="AK58" s="24">
        <v>-28359</v>
      </c>
      <c r="AL58" s="26"/>
      <c r="AM58" s="89">
        <v>-42756580.710000001</v>
      </c>
      <c r="AN58" s="27"/>
      <c r="AO58" s="89">
        <v>-42756580.710000001</v>
      </c>
      <c r="AP58" s="6">
        <v>45670</v>
      </c>
      <c r="AQ58" s="6">
        <v>0</v>
      </c>
      <c r="AR58" s="6">
        <v>45670</v>
      </c>
      <c r="AS58" s="6">
        <v>0</v>
      </c>
      <c r="AT58" s="27">
        <v>68856045.339999944</v>
      </c>
      <c r="AU58" s="27"/>
      <c r="AV58" s="27">
        <v>68856045.339999944</v>
      </c>
      <c r="AW58" s="83">
        <v>-42756580.710000008</v>
      </c>
      <c r="AX58" s="5">
        <v>68856202.299999997</v>
      </c>
      <c r="AY58" s="5">
        <v>-156.96000005304813</v>
      </c>
      <c r="AZ58" s="5">
        <v>1507.6865631705703</v>
      </c>
      <c r="BA58" s="28"/>
      <c r="BB58" s="21" t="s">
        <v>66</v>
      </c>
    </row>
    <row r="59" spans="1:57" ht="63" hidden="1" x14ac:dyDescent="0.25">
      <c r="A59" s="20"/>
      <c r="B59" s="21" t="s">
        <v>67</v>
      </c>
      <c r="C59" s="24">
        <v>110</v>
      </c>
      <c r="D59" s="20">
        <v>81</v>
      </c>
      <c r="E59" s="20">
        <v>191</v>
      </c>
      <c r="F59" s="92"/>
      <c r="G59" s="41"/>
      <c r="H59" s="41"/>
      <c r="I59" s="22">
        <v>0</v>
      </c>
      <c r="J59" s="93">
        <v>0</v>
      </c>
      <c r="K59" s="93"/>
      <c r="L59" s="42"/>
      <c r="M59" s="42"/>
      <c r="N59" s="58"/>
      <c r="O59" s="41"/>
      <c r="P59" s="41"/>
      <c r="Q59" s="41"/>
      <c r="R59" s="93"/>
      <c r="S59" s="24"/>
      <c r="T59" s="24"/>
      <c r="U59" s="24"/>
      <c r="V59" s="24"/>
      <c r="W59" s="66"/>
      <c r="X59" s="66"/>
      <c r="Y59" s="78"/>
      <c r="Z59" s="65">
        <v>0</v>
      </c>
      <c r="AA59" s="24"/>
      <c r="AB59" s="24"/>
      <c r="AC59" s="24"/>
      <c r="AD59" s="25"/>
      <c r="AE59" s="26"/>
      <c r="AF59" s="66"/>
      <c r="AG59" s="78"/>
      <c r="AH59" s="78"/>
      <c r="AI59" s="24"/>
      <c r="AJ59" s="24"/>
      <c r="AK59" s="24"/>
      <c r="AL59" s="26"/>
      <c r="AM59" s="89"/>
      <c r="AN59" s="27"/>
      <c r="AO59" s="89"/>
      <c r="AP59" s="42"/>
      <c r="AQ59" s="42"/>
      <c r="AR59" s="42"/>
      <c r="AS59" s="42"/>
      <c r="AT59" s="27"/>
      <c r="AU59" s="27"/>
      <c r="AV59" s="27"/>
      <c r="AW59" s="83"/>
      <c r="AX59" s="5"/>
      <c r="AY59" s="5"/>
      <c r="AZ59" s="5"/>
      <c r="BA59" s="28"/>
      <c r="BB59" s="21" t="s">
        <v>67</v>
      </c>
    </row>
    <row r="60" spans="1:57" ht="47.25" hidden="1" x14ac:dyDescent="0.25">
      <c r="A60" s="20"/>
      <c r="B60" s="21" t="s">
        <v>68</v>
      </c>
      <c r="C60" s="24">
        <v>164036</v>
      </c>
      <c r="D60" s="92"/>
      <c r="E60" s="20">
        <v>164036</v>
      </c>
      <c r="F60" s="92"/>
      <c r="G60" s="41">
        <v>437495494.5200001</v>
      </c>
      <c r="H60" s="41"/>
      <c r="I60" s="22">
        <v>437495494.5200001</v>
      </c>
      <c r="J60" s="93">
        <v>2667.07</v>
      </c>
      <c r="K60" s="93"/>
      <c r="L60" s="42"/>
      <c r="M60" s="42"/>
      <c r="N60" s="58"/>
      <c r="O60" s="41"/>
      <c r="P60" s="41"/>
      <c r="Q60" s="41"/>
      <c r="R60" s="93"/>
      <c r="S60" s="24"/>
      <c r="T60" s="24"/>
      <c r="U60" s="24"/>
      <c r="V60" s="24"/>
      <c r="W60" s="66"/>
      <c r="X60" s="66"/>
      <c r="Y60" s="78"/>
      <c r="Z60" s="65">
        <v>0</v>
      </c>
      <c r="AA60" s="24"/>
      <c r="AB60" s="24"/>
      <c r="AC60" s="24"/>
      <c r="AD60" s="25"/>
      <c r="AE60" s="26"/>
      <c r="AF60" s="66"/>
      <c r="AG60" s="78"/>
      <c r="AH60" s="78"/>
      <c r="AI60" s="24"/>
      <c r="AJ60" s="24"/>
      <c r="AK60" s="24"/>
      <c r="AL60" s="26"/>
      <c r="AM60" s="89"/>
      <c r="AN60" s="27"/>
      <c r="AO60" s="89"/>
      <c r="AP60" s="42"/>
      <c r="AQ60" s="42"/>
      <c r="AR60" s="42"/>
      <c r="AS60" s="42"/>
      <c r="AT60" s="27"/>
      <c r="AU60" s="27"/>
      <c r="AV60" s="27"/>
      <c r="AW60" s="83"/>
      <c r="AX60" s="5"/>
      <c r="AY60" s="5"/>
      <c r="AZ60" s="5"/>
      <c r="BA60" s="28"/>
      <c r="BB60" s="21" t="s">
        <v>68</v>
      </c>
    </row>
    <row r="61" spans="1:57" ht="31.5" hidden="1" x14ac:dyDescent="0.25">
      <c r="A61" s="9"/>
      <c r="B61" s="10" t="s">
        <v>69</v>
      </c>
      <c r="C61" s="9">
        <v>40611</v>
      </c>
      <c r="D61" s="9"/>
      <c r="E61" s="9">
        <v>40611</v>
      </c>
      <c r="F61" s="15"/>
      <c r="G61" s="11">
        <v>94733685.809999987</v>
      </c>
      <c r="H61" s="11"/>
      <c r="I61" s="11">
        <v>94733685.809999987</v>
      </c>
      <c r="J61" s="13">
        <v>2332.71</v>
      </c>
      <c r="K61" s="13"/>
      <c r="L61" s="9"/>
      <c r="M61" s="9"/>
      <c r="N61" s="9"/>
      <c r="O61" s="11"/>
      <c r="P61" s="11"/>
      <c r="Q61" s="11"/>
      <c r="R61" s="13"/>
      <c r="S61" s="9"/>
      <c r="T61" s="9"/>
      <c r="U61" s="9"/>
      <c r="V61" s="9"/>
      <c r="W61" s="11"/>
      <c r="X61" s="11"/>
      <c r="Y61" s="11"/>
      <c r="Z61" s="64">
        <v>0</v>
      </c>
      <c r="AA61" s="15"/>
      <c r="AB61" s="15"/>
      <c r="AC61" s="15"/>
      <c r="AD61" s="16"/>
      <c r="AE61" s="17"/>
      <c r="AF61" s="14"/>
      <c r="AG61" s="14"/>
      <c r="AH61" s="14"/>
      <c r="AI61" s="24"/>
      <c r="AJ61" s="9"/>
      <c r="AK61" s="24"/>
      <c r="AL61" s="17"/>
      <c r="AM61" s="87"/>
      <c r="AN61" s="88"/>
      <c r="AO61" s="87"/>
      <c r="AP61" s="9"/>
      <c r="AQ61" s="9"/>
      <c r="AR61" s="9"/>
      <c r="AS61" s="9"/>
      <c r="AT61" s="90"/>
      <c r="AU61" s="90"/>
      <c r="AV61" s="90"/>
      <c r="AW61" s="83"/>
      <c r="AX61" s="5"/>
      <c r="AY61" s="5"/>
      <c r="AZ61" s="5"/>
      <c r="BA61" s="19"/>
      <c r="BB61" s="10" t="s">
        <v>69</v>
      </c>
    </row>
    <row r="62" spans="1:57" ht="31.5" hidden="1" x14ac:dyDescent="0.25">
      <c r="A62" s="9"/>
      <c r="B62" s="10" t="s">
        <v>70</v>
      </c>
      <c r="C62" s="15">
        <v>256365</v>
      </c>
      <c r="D62" s="94"/>
      <c r="E62" s="9">
        <v>256365</v>
      </c>
      <c r="F62" s="94"/>
      <c r="G62" s="59">
        <v>368904107.70000005</v>
      </c>
      <c r="H62" s="59"/>
      <c r="I62" s="59">
        <v>368904107.70000005</v>
      </c>
      <c r="J62" s="93">
        <v>1438.98</v>
      </c>
      <c r="K62" s="93"/>
      <c r="L62" s="15"/>
      <c r="M62" s="15"/>
      <c r="N62" s="15"/>
      <c r="O62" s="59"/>
      <c r="P62" s="59"/>
      <c r="Q62" s="59"/>
      <c r="R62" s="93"/>
      <c r="S62" s="15"/>
      <c r="T62" s="15"/>
      <c r="U62" s="15"/>
      <c r="V62" s="15"/>
      <c r="W62" s="59"/>
      <c r="X62" s="59"/>
      <c r="Y62" s="11"/>
      <c r="Z62" s="64">
        <v>0</v>
      </c>
      <c r="AA62" s="15"/>
      <c r="AB62" s="15"/>
      <c r="AC62" s="15"/>
      <c r="AD62" s="16"/>
      <c r="AE62" s="17"/>
      <c r="AF62" s="67"/>
      <c r="AG62" s="14"/>
      <c r="AH62" s="14"/>
      <c r="AI62" s="24"/>
      <c r="AJ62" s="15"/>
      <c r="AK62" s="24"/>
      <c r="AL62" s="17"/>
      <c r="AM62" s="87"/>
      <c r="AN62" s="88"/>
      <c r="AO62" s="87"/>
      <c r="AP62" s="15"/>
      <c r="AQ62" s="15"/>
      <c r="AR62" s="15"/>
      <c r="AS62" s="15"/>
      <c r="AT62" s="90"/>
      <c r="AU62" s="90"/>
      <c r="AV62" s="90"/>
      <c r="AW62" s="83"/>
      <c r="AX62" s="5"/>
      <c r="AY62" s="5"/>
      <c r="AZ62" s="5"/>
      <c r="BA62" s="19"/>
      <c r="BB62" s="10" t="s">
        <v>70</v>
      </c>
    </row>
    <row r="63" spans="1:57" ht="47.25" hidden="1" x14ac:dyDescent="0.25">
      <c r="A63" s="20"/>
      <c r="B63" s="21" t="s">
        <v>71</v>
      </c>
      <c r="C63" s="24">
        <v>6952</v>
      </c>
      <c r="D63" s="92"/>
      <c r="E63" s="20">
        <v>6952</v>
      </c>
      <c r="F63" s="92"/>
      <c r="G63" s="41">
        <v>9262497.2000000011</v>
      </c>
      <c r="H63" s="41"/>
      <c r="I63" s="41">
        <v>9262497.2000000011</v>
      </c>
      <c r="J63" s="93">
        <v>1332.35</v>
      </c>
      <c r="K63" s="93"/>
      <c r="L63" s="42"/>
      <c r="M63" s="42"/>
      <c r="N63" s="58"/>
      <c r="O63" s="41"/>
      <c r="P63" s="41"/>
      <c r="Q63" s="41"/>
      <c r="R63" s="93"/>
      <c r="S63" s="24"/>
      <c r="T63" s="24"/>
      <c r="U63" s="24"/>
      <c r="V63" s="24"/>
      <c r="W63" s="66"/>
      <c r="X63" s="66"/>
      <c r="Y63" s="78"/>
      <c r="Z63" s="65">
        <v>0</v>
      </c>
      <c r="AA63" s="24"/>
      <c r="AB63" s="24"/>
      <c r="AC63" s="24"/>
      <c r="AD63" s="25"/>
      <c r="AE63" s="26"/>
      <c r="AF63" s="66"/>
      <c r="AG63" s="78"/>
      <c r="AH63" s="78"/>
      <c r="AI63" s="24"/>
      <c r="AJ63" s="24"/>
      <c r="AK63" s="24"/>
      <c r="AL63" s="26"/>
      <c r="AM63" s="89"/>
      <c r="AN63" s="27"/>
      <c r="AO63" s="89"/>
      <c r="AP63" s="42"/>
      <c r="AQ63" s="42"/>
      <c r="AR63" s="42"/>
      <c r="AS63" s="42"/>
      <c r="AT63" s="27"/>
      <c r="AU63" s="27"/>
      <c r="AV63" s="27"/>
      <c r="AW63" s="83"/>
      <c r="AX63" s="5"/>
      <c r="AY63" s="5"/>
      <c r="AZ63" s="5"/>
      <c r="BA63" s="28"/>
      <c r="BB63" s="21" t="s">
        <v>71</v>
      </c>
    </row>
    <row r="64" spans="1:57" s="49" customFormat="1" hidden="1" x14ac:dyDescent="0.25">
      <c r="A64" s="43"/>
      <c r="B64" s="44" t="s">
        <v>72</v>
      </c>
      <c r="C64" s="45"/>
      <c r="D64" s="45"/>
      <c r="E64" s="45"/>
      <c r="F64" s="45"/>
      <c r="G64" s="60"/>
      <c r="H64" s="60"/>
      <c r="I64" s="60"/>
      <c r="J64" s="68"/>
      <c r="K64" s="68"/>
      <c r="L64" s="45"/>
      <c r="M64" s="45"/>
      <c r="N64" s="45"/>
      <c r="O64" s="60">
        <v>769355622.37</v>
      </c>
      <c r="P64" s="60">
        <v>40722500</v>
      </c>
      <c r="Q64" s="60">
        <v>810078122.37</v>
      </c>
      <c r="R64" s="60"/>
      <c r="S64" s="45"/>
      <c r="T64" s="45"/>
      <c r="U64" s="45">
        <v>0</v>
      </c>
      <c r="V64" s="45"/>
      <c r="W64" s="60"/>
      <c r="X64" s="60"/>
      <c r="Y64" s="70">
        <v>1454070625.5799999</v>
      </c>
      <c r="Z64" s="45">
        <v>0</v>
      </c>
      <c r="AA64" s="45">
        <v>0</v>
      </c>
      <c r="AB64" s="45">
        <v>0</v>
      </c>
      <c r="AC64" s="45">
        <v>0</v>
      </c>
      <c r="AD64" s="68"/>
      <c r="AE64" s="46"/>
      <c r="AF64" s="60">
        <v>769355622.37</v>
      </c>
      <c r="AG64" s="69">
        <v>40722500</v>
      </c>
      <c r="AH64" s="70">
        <v>810078122.37</v>
      </c>
      <c r="AI64" s="45"/>
      <c r="AJ64" s="45"/>
      <c r="AK64" s="45">
        <v>0</v>
      </c>
      <c r="AL64" s="46">
        <v>0</v>
      </c>
      <c r="AM64" s="87">
        <v>-42392759.850000001</v>
      </c>
      <c r="AN64" s="88">
        <v>0</v>
      </c>
      <c r="AO64" s="87">
        <v>-42392759.850000001</v>
      </c>
      <c r="AP64" s="46"/>
      <c r="AQ64" s="46"/>
      <c r="AR64" s="46"/>
      <c r="AS64" s="46"/>
      <c r="AT64" s="44"/>
      <c r="AU64" s="44"/>
      <c r="AV64" s="44">
        <v>1564688877.9200001</v>
      </c>
      <c r="AW64" s="83">
        <v>-917475177.90999985</v>
      </c>
      <c r="AX64" s="95"/>
      <c r="AY64" s="5"/>
      <c r="AZ64" s="47"/>
      <c r="BA64" s="48"/>
      <c r="BB64" s="44" t="s">
        <v>72</v>
      </c>
    </row>
    <row r="65" spans="1:53" s="101" customFormat="1" x14ac:dyDescent="0.25">
      <c r="A65" s="100"/>
      <c r="C65" s="100"/>
      <c r="D65" s="100"/>
      <c r="E65" s="100"/>
      <c r="F65" s="100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0"/>
      <c r="U65" s="100"/>
      <c r="V65" s="100"/>
      <c r="W65" s="102"/>
      <c r="X65" s="102"/>
      <c r="Y65" s="102"/>
      <c r="Z65" s="102"/>
      <c r="AA65" s="102"/>
      <c r="AB65" s="102"/>
      <c r="AC65" s="102"/>
      <c r="AD65" s="102"/>
      <c r="AF65" s="102"/>
      <c r="AG65" s="102"/>
      <c r="AH65" s="102"/>
      <c r="AI65" s="102"/>
      <c r="AJ65" s="102"/>
      <c r="AK65" s="102"/>
      <c r="AL65" s="102"/>
      <c r="AM65" s="102"/>
      <c r="BA65" s="103"/>
    </row>
    <row r="66" spans="1:53" x14ac:dyDescent="0.25">
      <c r="S66" s="1">
        <v>323017.71428571432</v>
      </c>
      <c r="T66" s="1">
        <v>8081.1428571428569</v>
      </c>
      <c r="U66" s="1">
        <v>331098.85714285716</v>
      </c>
      <c r="V66" s="1">
        <v>622134051.25714302</v>
      </c>
      <c r="W66" s="107">
        <v>622134051.25714302</v>
      </c>
      <c r="X66" s="107">
        <v>160655512.47428572</v>
      </c>
      <c r="Y66" s="107">
        <v>782789563.73142862</v>
      </c>
      <c r="Z66" s="97"/>
      <c r="AA66" s="1">
        <v>4122</v>
      </c>
      <c r="AB66" s="1">
        <v>-1257</v>
      </c>
      <c r="AC66" s="1">
        <v>2865</v>
      </c>
      <c r="AD66" s="1">
        <v>0</v>
      </c>
      <c r="AE66" s="1"/>
      <c r="AF66" s="107">
        <v>19208099.559999943</v>
      </c>
      <c r="AG66" s="107">
        <v>-48810595.37000002</v>
      </c>
      <c r="AH66" s="107">
        <v>-29602495.810000062</v>
      </c>
      <c r="AM66" s="96"/>
    </row>
    <row r="67" spans="1:53" x14ac:dyDescent="0.25">
      <c r="S67" s="107">
        <v>1.2857142856810242</v>
      </c>
      <c r="T67" s="107">
        <v>3.857142857143117</v>
      </c>
      <c r="U67" s="107">
        <v>5.1428571428405121</v>
      </c>
      <c r="V67" s="107">
        <v>-622134051.25714302</v>
      </c>
      <c r="W67" s="107">
        <v>-0.25714302062988281</v>
      </c>
      <c r="X67" s="107">
        <v>-0.17428570985794067</v>
      </c>
      <c r="Y67" s="107">
        <v>-0.43142855167388916</v>
      </c>
      <c r="Z67" s="107"/>
      <c r="AA67" s="107">
        <v>0</v>
      </c>
      <c r="AB67" s="107">
        <v>0</v>
      </c>
      <c r="AC67" s="107">
        <v>0</v>
      </c>
      <c r="AD67" s="107">
        <v>0.10383444476659902</v>
      </c>
      <c r="AE67" s="107">
        <v>0</v>
      </c>
      <c r="AF67" s="107">
        <v>1.0058283805847168E-7</v>
      </c>
      <c r="AG67" s="107">
        <v>0</v>
      </c>
      <c r="AH67" s="107">
        <v>1.0058283805847168E-7</v>
      </c>
    </row>
    <row r="69" spans="1:53" hidden="1" x14ac:dyDescent="0.25">
      <c r="J69" s="11">
        <v>2652.92</v>
      </c>
      <c r="K69" s="11">
        <v>2652.92</v>
      </c>
      <c r="L69" s="12">
        <v>2970</v>
      </c>
      <c r="M69" s="12">
        <v>177</v>
      </c>
      <c r="N69" s="9">
        <v>3147</v>
      </c>
      <c r="O69" s="11">
        <v>7035003.6500000004</v>
      </c>
      <c r="P69" s="11">
        <v>1661700</v>
      </c>
      <c r="Q69" s="11">
        <v>8696703.6500000004</v>
      </c>
      <c r="R69" s="13">
        <v>2763.49</v>
      </c>
    </row>
    <row r="70" spans="1:53" hidden="1" x14ac:dyDescent="0.25">
      <c r="J70" s="34">
        <v>1709.86</v>
      </c>
      <c r="K70" s="34">
        <v>1357.76</v>
      </c>
      <c r="L70" s="36">
        <v>397</v>
      </c>
      <c r="M70" s="7"/>
      <c r="N70" s="7">
        <v>397</v>
      </c>
      <c r="O70" s="13">
        <v>539030.72</v>
      </c>
      <c r="P70" s="22"/>
      <c r="Q70" s="23">
        <v>539030.72</v>
      </c>
      <c r="R70" s="13">
        <v>1357.76</v>
      </c>
    </row>
    <row r="71" spans="1:53" hidden="1" x14ac:dyDescent="0.25">
      <c r="J71" s="34">
        <v>1899.81</v>
      </c>
      <c r="K71" s="34">
        <v>1750.66</v>
      </c>
      <c r="L71" s="36">
        <v>1375</v>
      </c>
      <c r="M71" s="7"/>
      <c r="N71" s="7">
        <v>1375</v>
      </c>
      <c r="O71" s="13">
        <v>2407157.5</v>
      </c>
      <c r="P71" s="22"/>
      <c r="Q71" s="23">
        <v>2407157.5</v>
      </c>
      <c r="R71" s="13">
        <v>1750.66</v>
      </c>
    </row>
    <row r="72" spans="1:53" hidden="1" x14ac:dyDescent="0.25">
      <c r="J72" s="34">
        <v>2127.56</v>
      </c>
      <c r="K72" s="13">
        <v>2098.7399999999998</v>
      </c>
      <c r="L72" s="36">
        <v>951</v>
      </c>
      <c r="M72" s="7"/>
      <c r="N72" s="7">
        <v>951</v>
      </c>
      <c r="O72" s="13">
        <v>1995901.74</v>
      </c>
      <c r="P72" s="22"/>
      <c r="Q72" s="23">
        <v>1995901.74</v>
      </c>
      <c r="R72" s="13">
        <v>2098.7399999999998</v>
      </c>
    </row>
    <row r="73" spans="1:53" hidden="1" x14ac:dyDescent="0.25">
      <c r="J73" s="34">
        <v>6424.12</v>
      </c>
      <c r="K73" s="34">
        <v>5327.4100000000008</v>
      </c>
      <c r="L73" s="7">
        <v>11</v>
      </c>
      <c r="M73" s="7"/>
      <c r="N73" s="7">
        <v>11</v>
      </c>
      <c r="O73" s="22">
        <v>58601.51</v>
      </c>
      <c r="P73" s="22"/>
      <c r="Q73" s="23">
        <v>58601.51</v>
      </c>
      <c r="R73" s="13">
        <v>5327.41</v>
      </c>
    </row>
    <row r="74" spans="1:53" hidden="1" x14ac:dyDescent="0.25">
      <c r="J74" s="34">
        <v>6450.08</v>
      </c>
      <c r="K74" s="34">
        <v>5327.41</v>
      </c>
      <c r="L74" s="7">
        <v>5</v>
      </c>
      <c r="M74" s="7"/>
      <c r="N74" s="7">
        <v>5</v>
      </c>
      <c r="O74" s="22">
        <v>26637.05</v>
      </c>
      <c r="P74" s="22"/>
      <c r="Q74" s="23">
        <v>26637.05</v>
      </c>
      <c r="R74" s="13">
        <v>5327.41</v>
      </c>
    </row>
    <row r="75" spans="1:53" hidden="1" x14ac:dyDescent="0.25">
      <c r="J75" s="34">
        <v>9168.17</v>
      </c>
      <c r="K75" s="13">
        <v>9352.5</v>
      </c>
      <c r="L75" s="7">
        <v>205</v>
      </c>
      <c r="M75" s="7">
        <v>177</v>
      </c>
      <c r="N75" s="7">
        <v>382</v>
      </c>
      <c r="O75" s="22">
        <v>1917262.5</v>
      </c>
      <c r="P75" s="22">
        <v>1661700</v>
      </c>
      <c r="Q75" s="23">
        <v>3578962.5</v>
      </c>
      <c r="R75" s="13">
        <v>9369.01</v>
      </c>
    </row>
    <row r="76" spans="1:53" hidden="1" x14ac:dyDescent="0.25">
      <c r="J76" s="34">
        <v>6332.85</v>
      </c>
      <c r="K76" s="34">
        <v>5234.3099999999995</v>
      </c>
      <c r="L76" s="7">
        <v>8</v>
      </c>
      <c r="M76" s="7"/>
      <c r="N76" s="7">
        <v>8</v>
      </c>
      <c r="O76" s="22">
        <v>41874.480000000003</v>
      </c>
      <c r="P76" s="22"/>
      <c r="Q76" s="23">
        <v>41874.480000000003</v>
      </c>
      <c r="R76" s="13">
        <v>5234.3100000000004</v>
      </c>
    </row>
    <row r="77" spans="1:53" hidden="1" x14ac:dyDescent="0.25">
      <c r="J77" s="34">
        <v>7083.92</v>
      </c>
      <c r="K77" s="34">
        <v>3644.5099999999998</v>
      </c>
      <c r="L77" s="36">
        <v>5</v>
      </c>
      <c r="M77" s="7"/>
      <c r="N77" s="7">
        <v>5</v>
      </c>
      <c r="O77" s="13">
        <v>18222.55</v>
      </c>
      <c r="P77" s="22"/>
      <c r="Q77" s="23">
        <v>18222.55</v>
      </c>
      <c r="R77" s="13">
        <v>3644.51</v>
      </c>
    </row>
    <row r="78" spans="1:53" hidden="1" x14ac:dyDescent="0.25">
      <c r="L78" s="1">
        <v>2957</v>
      </c>
      <c r="M78" s="1">
        <v>177</v>
      </c>
      <c r="N78" s="1">
        <v>3134</v>
      </c>
      <c r="O78" s="98">
        <v>7004688.0499999998</v>
      </c>
    </row>
    <row r="79" spans="1:53" hidden="1" x14ac:dyDescent="0.25">
      <c r="L79" s="1">
        <v>13</v>
      </c>
      <c r="M79" s="1">
        <v>0</v>
      </c>
      <c r="N79" s="1">
        <v>13</v>
      </c>
      <c r="O79" s="98">
        <v>30315.600000000559</v>
      </c>
      <c r="P79" s="98">
        <v>1661700</v>
      </c>
      <c r="Q79" s="98">
        <v>8696703.6500000004</v>
      </c>
    </row>
    <row r="80" spans="1:53" hidden="1" x14ac:dyDescent="0.25"/>
    <row r="81" spans="9:18" hidden="1" x14ac:dyDescent="0.25"/>
    <row r="82" spans="9:18" hidden="1" x14ac:dyDescent="0.25">
      <c r="J82" s="11">
        <v>2652.92</v>
      </c>
      <c r="K82" s="11">
        <v>2652.92</v>
      </c>
      <c r="L82" s="12">
        <v>2970</v>
      </c>
      <c r="M82" s="12">
        <v>177</v>
      </c>
      <c r="N82" s="9">
        <v>3147</v>
      </c>
      <c r="O82" s="11">
        <v>7035003.6500000004</v>
      </c>
      <c r="P82" s="11">
        <v>1661700</v>
      </c>
      <c r="Q82" s="11">
        <v>8696703.6500000004</v>
      </c>
      <c r="R82" s="13">
        <v>2763.49</v>
      </c>
    </row>
    <row r="83" spans="9:18" hidden="1" x14ac:dyDescent="0.25">
      <c r="J83" s="34">
        <v>1709.86</v>
      </c>
      <c r="K83" s="34">
        <v>1357.76</v>
      </c>
      <c r="L83" s="36">
        <v>397</v>
      </c>
      <c r="M83" s="7"/>
      <c r="N83" s="7">
        <v>397</v>
      </c>
      <c r="O83" s="13">
        <v>539030.72</v>
      </c>
      <c r="P83" s="22"/>
      <c r="Q83" s="23">
        <v>539030.72</v>
      </c>
      <c r="R83" s="13">
        <v>1357.76</v>
      </c>
    </row>
    <row r="84" spans="9:18" hidden="1" x14ac:dyDescent="0.25">
      <c r="J84" s="34">
        <v>1899.81</v>
      </c>
      <c r="K84" s="34">
        <v>1750.66</v>
      </c>
      <c r="L84" s="36">
        <v>1375</v>
      </c>
      <c r="M84" s="7"/>
      <c r="N84" s="7">
        <v>1375</v>
      </c>
      <c r="O84" s="13">
        <v>2407157.5</v>
      </c>
      <c r="P84" s="22"/>
      <c r="Q84" s="23">
        <v>2407157.5</v>
      </c>
      <c r="R84" s="13">
        <v>1750.66</v>
      </c>
    </row>
    <row r="85" spans="9:18" hidden="1" x14ac:dyDescent="0.25">
      <c r="J85" s="34">
        <v>2127.56</v>
      </c>
      <c r="K85" s="34">
        <v>2098.7399999999998</v>
      </c>
      <c r="L85" s="36">
        <v>951</v>
      </c>
      <c r="M85" s="7"/>
      <c r="N85" s="7">
        <v>951</v>
      </c>
      <c r="O85" s="13">
        <v>1995901.7399999998</v>
      </c>
      <c r="P85" s="22"/>
      <c r="Q85" s="23">
        <v>1995901.7399999998</v>
      </c>
      <c r="R85" s="13">
        <v>2098.7399999999998</v>
      </c>
    </row>
    <row r="86" spans="9:18" hidden="1" x14ac:dyDescent="0.25">
      <c r="I86" s="98">
        <v>204.88999999999987</v>
      </c>
      <c r="J86" s="34">
        <v>6424.12</v>
      </c>
      <c r="K86" s="34">
        <v>5327.4100000000008</v>
      </c>
      <c r="L86" s="7">
        <v>11</v>
      </c>
      <c r="M86" s="7"/>
      <c r="N86" s="7">
        <v>11</v>
      </c>
      <c r="O86" s="13">
        <v>58601.510000000009</v>
      </c>
      <c r="P86" s="22"/>
      <c r="Q86" s="23">
        <v>58601.510000000009</v>
      </c>
      <c r="R86" s="13">
        <v>5327.41</v>
      </c>
    </row>
    <row r="87" spans="9:18" hidden="1" x14ac:dyDescent="0.25">
      <c r="J87" s="34">
        <v>6450.08</v>
      </c>
      <c r="K87" s="34">
        <v>5327.41</v>
      </c>
      <c r="L87" s="7">
        <v>5</v>
      </c>
      <c r="M87" s="7"/>
      <c r="N87" s="7">
        <v>5</v>
      </c>
      <c r="O87" s="13">
        <v>26637.05</v>
      </c>
      <c r="P87" s="22"/>
      <c r="Q87" s="23">
        <v>26637.05</v>
      </c>
      <c r="R87" s="13">
        <v>5327.41</v>
      </c>
    </row>
    <row r="88" spans="9:18" hidden="1" x14ac:dyDescent="0.25">
      <c r="J88" s="34">
        <v>9168.17</v>
      </c>
      <c r="K88" s="34">
        <v>9352.5</v>
      </c>
      <c r="L88" s="7">
        <v>205</v>
      </c>
      <c r="M88" s="7">
        <v>177</v>
      </c>
      <c r="N88" s="7">
        <v>382</v>
      </c>
      <c r="O88" s="13">
        <v>1917262.5</v>
      </c>
      <c r="P88" s="22">
        <v>1661700</v>
      </c>
      <c r="Q88" s="23">
        <v>3578962.5</v>
      </c>
      <c r="R88" s="13">
        <v>9369.01</v>
      </c>
    </row>
    <row r="89" spans="9:18" hidden="1" x14ac:dyDescent="0.25">
      <c r="J89" s="34">
        <v>6332.85</v>
      </c>
      <c r="K89" s="34">
        <v>5234.3099999999995</v>
      </c>
      <c r="L89" s="7">
        <v>8</v>
      </c>
      <c r="M89" s="7"/>
      <c r="N89" s="7">
        <v>8</v>
      </c>
      <c r="O89" s="13">
        <v>41874.479999999996</v>
      </c>
      <c r="P89" s="22"/>
      <c r="Q89" s="23">
        <v>41874.479999999996</v>
      </c>
      <c r="R89" s="13">
        <v>5234.3100000000004</v>
      </c>
    </row>
    <row r="90" spans="9:18" hidden="1" x14ac:dyDescent="0.25">
      <c r="J90" s="34">
        <v>7083.92</v>
      </c>
      <c r="K90" s="34">
        <v>3644.5099999999998</v>
      </c>
      <c r="L90" s="36">
        <v>5</v>
      </c>
      <c r="M90" s="7"/>
      <c r="N90" s="7">
        <v>5</v>
      </c>
      <c r="O90" s="13">
        <v>18222.55</v>
      </c>
      <c r="P90" s="22"/>
      <c r="Q90" s="23">
        <v>18222.55</v>
      </c>
      <c r="R90" s="13">
        <v>3644.51</v>
      </c>
    </row>
    <row r="91" spans="9:18" hidden="1" x14ac:dyDescent="0.25">
      <c r="L91" s="1">
        <v>2957</v>
      </c>
      <c r="M91" s="1">
        <v>177</v>
      </c>
      <c r="N91" s="1">
        <v>3134</v>
      </c>
      <c r="O91" s="98">
        <v>7004688.0499999989</v>
      </c>
    </row>
    <row r="92" spans="9:18" hidden="1" x14ac:dyDescent="0.25">
      <c r="L92" s="1">
        <v>13</v>
      </c>
      <c r="M92" s="1">
        <v>0</v>
      </c>
      <c r="N92" s="1">
        <v>13</v>
      </c>
      <c r="O92" s="98">
        <v>30315.60000000149</v>
      </c>
      <c r="P92" s="98">
        <v>1661700</v>
      </c>
      <c r="Q92" s="98">
        <v>8696703.6500000004</v>
      </c>
    </row>
    <row r="93" spans="9:18" hidden="1" x14ac:dyDescent="0.25"/>
    <row r="94" spans="9:18" hidden="1" x14ac:dyDescent="0.25">
      <c r="J94" s="11">
        <v>2652.92</v>
      </c>
      <c r="K94" s="11">
        <v>2652.92</v>
      </c>
      <c r="L94" s="12">
        <v>2970</v>
      </c>
      <c r="M94" s="12">
        <v>177</v>
      </c>
      <c r="N94" s="9">
        <v>3147</v>
      </c>
      <c r="O94" s="11">
        <v>7035003.6500000004</v>
      </c>
      <c r="P94" s="11">
        <v>1661700</v>
      </c>
      <c r="Q94" s="11">
        <v>8696703.6500000004</v>
      </c>
      <c r="R94" s="13">
        <v>2763.49</v>
      </c>
    </row>
    <row r="95" spans="9:18" hidden="1" x14ac:dyDescent="0.25">
      <c r="J95" s="34">
        <v>1709.86</v>
      </c>
      <c r="K95" s="34">
        <v>1357.76</v>
      </c>
      <c r="L95" s="36">
        <v>397</v>
      </c>
      <c r="M95" s="7"/>
      <c r="N95" s="7">
        <v>397</v>
      </c>
      <c r="O95" s="13">
        <v>539030.72</v>
      </c>
      <c r="P95" s="22"/>
      <c r="Q95" s="23">
        <v>539030.72</v>
      </c>
      <c r="R95" s="13">
        <v>1357.76</v>
      </c>
    </row>
    <row r="96" spans="9:18" hidden="1" x14ac:dyDescent="0.25">
      <c r="J96" s="34">
        <v>1899.81</v>
      </c>
      <c r="K96" s="34">
        <v>1750.66</v>
      </c>
      <c r="L96" s="36">
        <v>1375</v>
      </c>
      <c r="M96" s="7"/>
      <c r="N96" s="7">
        <v>1375</v>
      </c>
      <c r="O96" s="13">
        <v>2407157.5</v>
      </c>
      <c r="P96" s="22"/>
      <c r="Q96" s="23">
        <v>2407157.5</v>
      </c>
      <c r="R96" s="13">
        <v>1750.66</v>
      </c>
    </row>
    <row r="97" spans="10:57" hidden="1" x14ac:dyDescent="0.25">
      <c r="J97" s="34">
        <v>2127.56</v>
      </c>
      <c r="K97" s="13">
        <v>2098.7399999999998</v>
      </c>
      <c r="L97" s="36">
        <v>951</v>
      </c>
      <c r="M97" s="7"/>
      <c r="N97" s="7">
        <v>951</v>
      </c>
      <c r="O97" s="13">
        <v>1995901.7399999998</v>
      </c>
      <c r="P97" s="22"/>
      <c r="Q97" s="23">
        <v>1995901.7399999998</v>
      </c>
      <c r="R97" s="13">
        <v>2098.7399999999998</v>
      </c>
    </row>
    <row r="98" spans="10:57" hidden="1" x14ac:dyDescent="0.25">
      <c r="J98" s="34">
        <v>6424.12</v>
      </c>
      <c r="K98" s="34">
        <v>5327.4100000000008</v>
      </c>
      <c r="L98" s="7">
        <v>11</v>
      </c>
      <c r="M98" s="7"/>
      <c r="N98" s="7">
        <v>11</v>
      </c>
      <c r="O98" s="13">
        <v>58601.510000000009</v>
      </c>
      <c r="P98" s="22"/>
      <c r="Q98" s="23">
        <v>58601.510000000009</v>
      </c>
      <c r="R98" s="13">
        <v>5327.41</v>
      </c>
    </row>
    <row r="99" spans="10:57" hidden="1" x14ac:dyDescent="0.25">
      <c r="J99" s="34">
        <v>6450.08</v>
      </c>
      <c r="K99" s="34">
        <v>5327.41</v>
      </c>
      <c r="L99" s="7">
        <v>5</v>
      </c>
      <c r="M99" s="7"/>
      <c r="N99" s="7">
        <v>5</v>
      </c>
      <c r="O99" s="13">
        <v>26637.05</v>
      </c>
      <c r="P99" s="22"/>
      <c r="Q99" s="23">
        <v>26637.05</v>
      </c>
      <c r="R99" s="13">
        <v>5327.41</v>
      </c>
    </row>
    <row r="100" spans="10:57" hidden="1" x14ac:dyDescent="0.25">
      <c r="J100" s="34">
        <v>9168.17</v>
      </c>
      <c r="K100" s="13">
        <v>9352.5</v>
      </c>
      <c r="L100" s="7">
        <v>205</v>
      </c>
      <c r="M100" s="7">
        <v>177</v>
      </c>
      <c r="N100" s="7">
        <v>382</v>
      </c>
      <c r="O100" s="13">
        <v>1917262.5</v>
      </c>
      <c r="P100" s="22">
        <v>1661700</v>
      </c>
      <c r="Q100" s="23">
        <v>3578962.5</v>
      </c>
      <c r="R100" s="13">
        <v>9369.01</v>
      </c>
    </row>
    <row r="101" spans="10:57" hidden="1" x14ac:dyDescent="0.25">
      <c r="J101" s="34">
        <v>6332.85</v>
      </c>
      <c r="K101" s="34">
        <v>5234.3099999999995</v>
      </c>
      <c r="L101" s="7">
        <v>8</v>
      </c>
      <c r="M101" s="7"/>
      <c r="N101" s="7">
        <v>8</v>
      </c>
      <c r="O101" s="13">
        <v>41874.479999999996</v>
      </c>
      <c r="P101" s="22"/>
      <c r="Q101" s="23">
        <v>41874.479999999996</v>
      </c>
      <c r="R101" s="13">
        <v>5234.3100000000004</v>
      </c>
    </row>
    <row r="102" spans="10:57" hidden="1" x14ac:dyDescent="0.25">
      <c r="J102" s="34">
        <v>7083.92</v>
      </c>
      <c r="K102" s="34">
        <v>3644.5099999999998</v>
      </c>
      <c r="L102" s="7">
        <v>5</v>
      </c>
      <c r="M102" s="7"/>
      <c r="N102" s="7">
        <v>5</v>
      </c>
      <c r="O102" s="13">
        <v>18222.55</v>
      </c>
      <c r="P102" s="22"/>
      <c r="Q102" s="23">
        <v>18222.55</v>
      </c>
      <c r="R102" s="13">
        <v>3644.51</v>
      </c>
    </row>
    <row r="103" spans="10:57" hidden="1" x14ac:dyDescent="0.25">
      <c r="L103" s="1">
        <v>2957</v>
      </c>
      <c r="M103" s="1">
        <v>177</v>
      </c>
      <c r="N103" s="1">
        <v>3134</v>
      </c>
      <c r="O103" s="98">
        <v>7004688.0499999989</v>
      </c>
    </row>
    <row r="104" spans="10:57" hidden="1" x14ac:dyDescent="0.25">
      <c r="L104" s="1">
        <v>13</v>
      </c>
      <c r="M104" s="1">
        <v>0</v>
      </c>
      <c r="N104" s="1">
        <v>13</v>
      </c>
      <c r="O104" s="98">
        <v>30315.60000000149</v>
      </c>
      <c r="P104" s="98">
        <v>1661700</v>
      </c>
      <c r="Q104" s="98">
        <v>8696703.6500000004</v>
      </c>
    </row>
    <row r="105" spans="10:57" hidden="1" x14ac:dyDescent="0.25"/>
    <row r="106" spans="10:57" hidden="1" x14ac:dyDescent="0.25">
      <c r="AO106" s="81">
        <v>363820.86</v>
      </c>
    </row>
    <row r="107" spans="10:57" hidden="1" x14ac:dyDescent="0.25">
      <c r="AO107" s="81">
        <v>5.8207660913467407E-10</v>
      </c>
      <c r="AP107" s="81"/>
      <c r="AQ107" s="81"/>
      <c r="AR107" s="81"/>
      <c r="AS107" s="81"/>
      <c r="AT107" s="81">
        <v>14.71</v>
      </c>
      <c r="AU107" s="81"/>
      <c r="AV107" s="81">
        <v>14.71</v>
      </c>
      <c r="BC107" s="2">
        <v>14.71</v>
      </c>
      <c r="BD107" s="2">
        <v>6.38</v>
      </c>
      <c r="BE107" s="2">
        <v>8.3300000000162981</v>
      </c>
    </row>
    <row r="108" spans="10:57" hidden="1" x14ac:dyDescent="0.25">
      <c r="AQ108" s="114"/>
      <c r="AR108" s="114"/>
    </row>
  </sheetData>
  <mergeCells count="28">
    <mergeCell ref="A3:A5"/>
    <mergeCell ref="B3:B5"/>
    <mergeCell ref="C3:I3"/>
    <mergeCell ref="J3:J5"/>
    <mergeCell ref="K3:K5"/>
    <mergeCell ref="C4:F4"/>
    <mergeCell ref="G4:I4"/>
    <mergeCell ref="L4:N4"/>
    <mergeCell ref="O4:Q4"/>
    <mergeCell ref="S4:V4"/>
    <mergeCell ref="R3:R5"/>
    <mergeCell ref="S3:Y3"/>
    <mergeCell ref="L3:Q3"/>
    <mergeCell ref="AQ108:AR108"/>
    <mergeCell ref="AP2:AV2"/>
    <mergeCell ref="BA3:BA5"/>
    <mergeCell ref="BB3:BB5"/>
    <mergeCell ref="W4:Y4"/>
    <mergeCell ref="AA4:AE4"/>
    <mergeCell ref="AF4:AH4"/>
    <mergeCell ref="Z3:Z5"/>
    <mergeCell ref="AA3:AH3"/>
    <mergeCell ref="AI3:AO3"/>
    <mergeCell ref="AP3:AV3"/>
    <mergeCell ref="AI4:AL4"/>
    <mergeCell ref="AM4:AO4"/>
    <mergeCell ref="AP4:AS4"/>
    <mergeCell ref="AT4:AV4"/>
  </mergeCells>
  <conditionalFormatting sqref="Y22:Z26 AF22:AH22">
    <cfRule type="cellIs" dxfId="155" priority="182" operator="lessThan">
      <formula>0</formula>
    </cfRule>
  </conditionalFormatting>
  <conditionalFormatting sqref="W21">
    <cfRule type="cellIs" dxfId="154" priority="151" operator="lessThan">
      <formula>0</formula>
    </cfRule>
  </conditionalFormatting>
  <conditionalFormatting sqref="AG64">
    <cfRule type="cellIs" dxfId="153" priority="174" operator="lessThan">
      <formula>0</formula>
    </cfRule>
  </conditionalFormatting>
  <conditionalFormatting sqref="AG27">
    <cfRule type="cellIs" dxfId="152" priority="147" operator="lessThan">
      <formula>0</formula>
    </cfRule>
  </conditionalFormatting>
  <conditionalFormatting sqref="AA8:AB8 AK22:AL26 AA22:AE22 AI22:AI26">
    <cfRule type="cellIs" dxfId="151" priority="181" operator="lessThan">
      <formula>0</formula>
    </cfRule>
  </conditionalFormatting>
  <conditionalFormatting sqref="AC8:AE8">
    <cfRule type="cellIs" dxfId="150" priority="180" operator="lessThan">
      <formula>0</formula>
    </cfRule>
  </conditionalFormatting>
  <conditionalFormatting sqref="AA11:AB12">
    <cfRule type="cellIs" dxfId="149" priority="179" operator="lessThan">
      <formula>0</formula>
    </cfRule>
  </conditionalFormatting>
  <conditionalFormatting sqref="AC11:AE12">
    <cfRule type="cellIs" dxfId="148" priority="178" operator="lessThan">
      <formula>0</formula>
    </cfRule>
  </conditionalFormatting>
  <conditionalFormatting sqref="W13:Z13">
    <cfRule type="cellIs" dxfId="147" priority="159" operator="lessThan">
      <formula>0</formula>
    </cfRule>
  </conditionalFormatting>
  <conditionalFormatting sqref="W16">
    <cfRule type="cellIs" dxfId="146" priority="155" operator="lessThan">
      <formula>0</formula>
    </cfRule>
  </conditionalFormatting>
  <conditionalFormatting sqref="AK8:AL8">
    <cfRule type="cellIs" dxfId="145" priority="177" operator="lessThan">
      <formula>0</formula>
    </cfRule>
  </conditionalFormatting>
  <conditionalFormatting sqref="AK11:AL12">
    <cfRule type="cellIs" dxfId="144" priority="176" operator="lessThan">
      <formula>0</formula>
    </cfRule>
  </conditionalFormatting>
  <conditionalFormatting sqref="AC16:AE16">
    <cfRule type="cellIs" dxfId="143" priority="153" operator="lessThan">
      <formula>0</formula>
    </cfRule>
  </conditionalFormatting>
  <conditionalFormatting sqref="AK16:AL16">
    <cfRule type="cellIs" dxfId="142" priority="152" operator="lessThan">
      <formula>0</formula>
    </cfRule>
  </conditionalFormatting>
  <conditionalFormatting sqref="AC21:AE21">
    <cfRule type="cellIs" dxfId="141" priority="149" operator="lessThan">
      <formula>0</formula>
    </cfRule>
  </conditionalFormatting>
  <conditionalFormatting sqref="AF54:AG54">
    <cfRule type="cellIs" dxfId="140" priority="138" operator="lessThan">
      <formula>0</formula>
    </cfRule>
  </conditionalFormatting>
  <conditionalFormatting sqref="AA54:AB54">
    <cfRule type="cellIs" dxfId="139" priority="137" operator="lessThan">
      <formula>0</formula>
    </cfRule>
  </conditionalFormatting>
  <conditionalFormatting sqref="AC27:AE27">
    <cfRule type="cellIs" dxfId="138" priority="144" operator="lessThan">
      <formula>0</formula>
    </cfRule>
  </conditionalFormatting>
  <conditionalFormatting sqref="AA16:AB16">
    <cfRule type="cellIs" dxfId="137" priority="154" operator="lessThan">
      <formula>0</formula>
    </cfRule>
  </conditionalFormatting>
  <conditionalFormatting sqref="AH7">
    <cfRule type="cellIs" dxfId="136" priority="168" operator="lessThan">
      <formula>0</formula>
    </cfRule>
  </conditionalFormatting>
  <conditionalFormatting sqref="AA64:AE64">
    <cfRule type="cellIs" dxfId="135" priority="173" operator="lessThan">
      <formula>0</formula>
    </cfRule>
  </conditionalFormatting>
  <conditionalFormatting sqref="AK64:AL64">
    <cfRule type="cellIs" dxfId="134" priority="172" operator="lessThan">
      <formula>0</formula>
    </cfRule>
  </conditionalFormatting>
  <conditionalFormatting sqref="AC13:AE13">
    <cfRule type="cellIs" dxfId="133" priority="157" operator="lessThan">
      <formula>0</formula>
    </cfRule>
  </conditionalFormatting>
  <conditionalFormatting sqref="AK13:AL13">
    <cfRule type="cellIs" dxfId="132" priority="156" operator="lessThan">
      <formula>0</formula>
    </cfRule>
  </conditionalFormatting>
  <conditionalFormatting sqref="AH27">
    <cfRule type="cellIs" dxfId="131" priority="145" operator="lessThan">
      <formula>0</formula>
    </cfRule>
  </conditionalFormatting>
  <conditionalFormatting sqref="AC7:AE7">
    <cfRule type="cellIs" dxfId="130" priority="167" operator="lessThan">
      <formula>0</formula>
    </cfRule>
  </conditionalFormatting>
  <conditionalFormatting sqref="AK7:AL7">
    <cfRule type="cellIs" dxfId="129" priority="166" operator="lessThan">
      <formula>0</formula>
    </cfRule>
  </conditionalFormatting>
  <conditionalFormatting sqref="AA49:AC49 AE49">
    <cfRule type="cellIs" dxfId="128" priority="175" operator="lessThan">
      <formula>0</formula>
    </cfRule>
  </conditionalFormatting>
  <conditionalFormatting sqref="AK27:AL27">
    <cfRule type="cellIs" dxfId="127" priority="143" operator="lessThan">
      <formula>0</formula>
    </cfRule>
  </conditionalFormatting>
  <conditionalFormatting sqref="W51:W53">
    <cfRule type="cellIs" dxfId="126" priority="162" operator="lessThan">
      <formula>0</formula>
    </cfRule>
  </conditionalFormatting>
  <conditionalFormatting sqref="AA14:AB15">
    <cfRule type="cellIs" dxfId="125" priority="165" operator="lessThan">
      <formula>0</formula>
    </cfRule>
  </conditionalFormatting>
  <conditionalFormatting sqref="AH50">
    <cfRule type="cellIs" dxfId="124" priority="140" operator="lessThan">
      <formula>0</formula>
    </cfRule>
  </conditionalFormatting>
  <conditionalFormatting sqref="AC14:AE15">
    <cfRule type="cellIs" dxfId="123" priority="164" operator="lessThan">
      <formula>0</formula>
    </cfRule>
  </conditionalFormatting>
  <conditionalFormatting sqref="AK14:AL15 AK17:AL17 AK20:AL20">
    <cfRule type="cellIs" dxfId="122" priority="163" operator="lessThan">
      <formula>0</formula>
    </cfRule>
  </conditionalFormatting>
  <conditionalFormatting sqref="W7:Z7">
    <cfRule type="cellIs" dxfId="121" priority="171" operator="lessThan">
      <formula>0</formula>
    </cfRule>
  </conditionalFormatting>
  <conditionalFormatting sqref="AF7:AH7">
    <cfRule type="cellIs" dxfId="120" priority="170" operator="lessThan">
      <formula>0</formula>
    </cfRule>
  </conditionalFormatting>
  <conditionalFormatting sqref="AA7:AB7">
    <cfRule type="cellIs" dxfId="119" priority="169" operator="lessThan">
      <formula>0</formula>
    </cfRule>
  </conditionalFormatting>
  <conditionalFormatting sqref="W50">
    <cfRule type="cellIs" dxfId="118" priority="142" operator="lessThan">
      <formula>0</formula>
    </cfRule>
  </conditionalFormatting>
  <conditionalFormatting sqref="AC50:AD50">
    <cfRule type="cellIs" dxfId="117" priority="139" operator="lessThan">
      <formula>0</formula>
    </cfRule>
  </conditionalFormatting>
  <conditionalFormatting sqref="AK51:AL53">
    <cfRule type="cellIs" dxfId="116" priority="160" operator="lessThan">
      <formula>0</formula>
    </cfRule>
  </conditionalFormatting>
  <conditionalFormatting sqref="AC51:AD53">
    <cfRule type="cellIs" dxfId="115" priority="161" operator="lessThan">
      <formula>0</formula>
    </cfRule>
  </conditionalFormatting>
  <conditionalFormatting sqref="AH54">
    <cfRule type="cellIs" dxfId="114" priority="136" operator="lessThan">
      <formula>0</formula>
    </cfRule>
  </conditionalFormatting>
  <conditionalFormatting sqref="AC54:AE54">
    <cfRule type="cellIs" dxfId="113" priority="135" operator="lessThan">
      <formula>0</formula>
    </cfRule>
  </conditionalFormatting>
  <conditionalFormatting sqref="AL54">
    <cfRule type="cellIs" dxfId="112" priority="134" operator="lessThan">
      <formula>0</formula>
    </cfRule>
  </conditionalFormatting>
  <conditionalFormatting sqref="AA27:AB27">
    <cfRule type="cellIs" dxfId="111" priority="146" operator="lessThan">
      <formula>0</formula>
    </cfRule>
  </conditionalFormatting>
  <conditionalFormatting sqref="AA13:AB13">
    <cfRule type="cellIs" dxfId="110" priority="158" operator="lessThan">
      <formula>0</formula>
    </cfRule>
  </conditionalFormatting>
  <conditionalFormatting sqref="AA21:AB21">
    <cfRule type="cellIs" dxfId="109" priority="150" operator="lessThan">
      <formula>0</formula>
    </cfRule>
  </conditionalFormatting>
  <conditionalFormatting sqref="AA10:AB10">
    <cfRule type="cellIs" dxfId="108" priority="133" operator="lessThan">
      <formula>0</formula>
    </cfRule>
  </conditionalFormatting>
  <conditionalFormatting sqref="AG50">
    <cfRule type="cellIs" dxfId="107" priority="141" operator="lessThan">
      <formula>0</formula>
    </cfRule>
  </conditionalFormatting>
  <conditionalFormatting sqref="AI10">
    <cfRule type="cellIs" dxfId="106" priority="129" operator="lessThan">
      <formula>0</formula>
    </cfRule>
  </conditionalFormatting>
  <conditionalFormatting sqref="AI7">
    <cfRule type="cellIs" dxfId="105" priority="128" operator="lessThan">
      <formula>0</formula>
    </cfRule>
  </conditionalFormatting>
  <conditionalFormatting sqref="AK10:AL10">
    <cfRule type="cellIs" dxfId="104" priority="131" operator="lessThan">
      <formula>0</formula>
    </cfRule>
  </conditionalFormatting>
  <conditionalFormatting sqref="AC10:AE10">
    <cfRule type="cellIs" dxfId="103" priority="132" operator="lessThan">
      <formula>0</formula>
    </cfRule>
  </conditionalFormatting>
  <conditionalFormatting sqref="AI11">
    <cfRule type="cellIs" dxfId="102" priority="130" operator="lessThan">
      <formula>0</formula>
    </cfRule>
  </conditionalFormatting>
  <conditionalFormatting sqref="AK50">
    <cfRule type="cellIs" dxfId="101" priority="127" operator="lessThan">
      <formula>0</formula>
    </cfRule>
  </conditionalFormatting>
  <conditionalFormatting sqref="AA51:AB53">
    <cfRule type="cellIs" dxfId="100" priority="126" operator="lessThan">
      <formula>0</formula>
    </cfRule>
  </conditionalFormatting>
  <conditionalFormatting sqref="AE51:AE53">
    <cfRule type="cellIs" dxfId="99" priority="125" operator="lessThan">
      <formula>0</formula>
    </cfRule>
  </conditionalFormatting>
  <conditionalFormatting sqref="AI27">
    <cfRule type="cellIs" dxfId="98" priority="124" operator="lessThan">
      <formula>0</formula>
    </cfRule>
  </conditionalFormatting>
  <conditionalFormatting sqref="AI50">
    <cfRule type="cellIs" dxfId="97" priority="123" operator="lessThan">
      <formula>0</formula>
    </cfRule>
  </conditionalFormatting>
  <conditionalFormatting sqref="AL50">
    <cfRule type="cellIs" dxfId="96" priority="122" operator="lessThan">
      <formula>0</formula>
    </cfRule>
  </conditionalFormatting>
  <conditionalFormatting sqref="AI52">
    <cfRule type="cellIs" dxfId="95" priority="121" operator="lessThan">
      <formula>0</formula>
    </cfRule>
  </conditionalFormatting>
  <conditionalFormatting sqref="AF50">
    <cfRule type="cellIs" dxfId="94" priority="120" operator="lessThan">
      <formula>0</formula>
    </cfRule>
  </conditionalFormatting>
  <conditionalFormatting sqref="AA28:AA34">
    <cfRule type="cellIs" dxfId="93" priority="118" operator="lessThan">
      <formula>0</formula>
    </cfRule>
  </conditionalFormatting>
  <conditionalFormatting sqref="AE28:AE34">
    <cfRule type="cellIs" dxfId="92" priority="117" operator="lessThan">
      <formula>0</formula>
    </cfRule>
  </conditionalFormatting>
  <conditionalFormatting sqref="AK28:AL34">
    <cfRule type="cellIs" dxfId="91" priority="116" operator="lessThan">
      <formula>0</formula>
    </cfRule>
  </conditionalFormatting>
  <conditionalFormatting sqref="AL55:AL60 AA55:AE60 AA63:AE63 AL63">
    <cfRule type="cellIs" dxfId="90" priority="113" operator="lessThan">
      <formula>0</formula>
    </cfRule>
  </conditionalFormatting>
  <conditionalFormatting sqref="W55:W60 W63">
    <cfRule type="cellIs" dxfId="89" priority="112" operator="lessThan">
      <formula>0</formula>
    </cfRule>
  </conditionalFormatting>
  <conditionalFormatting sqref="AH55:AH60 AH63">
    <cfRule type="cellIs" dxfId="88" priority="110" operator="lessThan">
      <formula>0</formula>
    </cfRule>
  </conditionalFormatting>
  <conditionalFormatting sqref="AF55:AG60 AF63:AG63">
    <cfRule type="cellIs" dxfId="87" priority="111" operator="lessThan">
      <formula>0</formula>
    </cfRule>
  </conditionalFormatting>
  <conditionalFormatting sqref="AH9">
    <cfRule type="cellIs" dxfId="86" priority="106" operator="lessThan">
      <formula>0</formula>
    </cfRule>
  </conditionalFormatting>
  <conditionalFormatting sqref="AC9:AE9">
    <cfRule type="cellIs" dxfId="85" priority="105" operator="lessThan">
      <formula>0</formula>
    </cfRule>
  </conditionalFormatting>
  <conditionalFormatting sqref="AK9:AL9">
    <cfRule type="cellIs" dxfId="84" priority="104" operator="lessThan">
      <formula>0</formula>
    </cfRule>
  </conditionalFormatting>
  <conditionalFormatting sqref="W9:Z9">
    <cfRule type="cellIs" dxfId="83" priority="109" operator="lessThan">
      <formula>0</formula>
    </cfRule>
  </conditionalFormatting>
  <conditionalFormatting sqref="AF9:AG9">
    <cfRule type="cellIs" dxfId="82" priority="108" operator="lessThan">
      <formula>0</formula>
    </cfRule>
  </conditionalFormatting>
  <conditionalFormatting sqref="AA9:AB9">
    <cfRule type="cellIs" dxfId="81" priority="107" operator="lessThan">
      <formula>0</formula>
    </cfRule>
  </conditionalFormatting>
  <conditionalFormatting sqref="AI9">
    <cfRule type="cellIs" dxfId="80" priority="103" operator="lessThan">
      <formula>0</formula>
    </cfRule>
  </conditionalFormatting>
  <conditionalFormatting sqref="AK55:AK60 AK63">
    <cfRule type="cellIs" dxfId="79" priority="102" operator="lessThan">
      <formula>0</formula>
    </cfRule>
  </conditionalFormatting>
  <conditionalFormatting sqref="AB28:AB34">
    <cfRule type="cellIs" dxfId="78" priority="99" operator="lessThan">
      <formula>0</formula>
    </cfRule>
  </conditionalFormatting>
  <conditionalFormatting sqref="AC28:AD34">
    <cfRule type="cellIs" dxfId="77" priority="98" operator="lessThan">
      <formula>0</formula>
    </cfRule>
  </conditionalFormatting>
  <conditionalFormatting sqref="AI58:AI60 AI63">
    <cfRule type="cellIs" dxfId="76" priority="97" operator="lessThan">
      <formula>0</formula>
    </cfRule>
  </conditionalFormatting>
  <conditionalFormatting sqref="AI54">
    <cfRule type="cellIs" dxfId="75" priority="96" operator="lessThan">
      <formula>0</formula>
    </cfRule>
  </conditionalFormatting>
  <conditionalFormatting sqref="AK54">
    <cfRule type="cellIs" dxfId="74" priority="95" operator="lessThan">
      <formula>0</formula>
    </cfRule>
  </conditionalFormatting>
  <conditionalFormatting sqref="AM50:AM51">
    <cfRule type="cellIs" dxfId="73" priority="88" operator="lessThan">
      <formula>0</formula>
    </cfRule>
  </conditionalFormatting>
  <conditionalFormatting sqref="AM58:AM60 AM63">
    <cfRule type="cellIs" dxfId="72" priority="93" operator="lessThan">
      <formula>0</formula>
    </cfRule>
  </conditionalFormatting>
  <conditionalFormatting sqref="AO58:AO60 AO63">
    <cfRule type="cellIs" dxfId="71" priority="92" operator="lessThan">
      <formula>0</formula>
    </cfRule>
  </conditionalFormatting>
  <conditionalFormatting sqref="AM54">
    <cfRule type="cellIs" dxfId="70" priority="91" operator="lessThan">
      <formula>0</formula>
    </cfRule>
  </conditionalFormatting>
  <conditionalFormatting sqref="AO54">
    <cfRule type="cellIs" dxfId="69" priority="90" operator="lessThan">
      <formula>0</formula>
    </cfRule>
  </conditionalFormatting>
  <conditionalFormatting sqref="AA50">
    <cfRule type="cellIs" dxfId="68" priority="89" operator="lessThan">
      <formula>0</formula>
    </cfRule>
  </conditionalFormatting>
  <conditionalFormatting sqref="AO50:AO51">
    <cfRule type="cellIs" dxfId="67" priority="87" operator="lessThan">
      <formula>0</formula>
    </cfRule>
  </conditionalFormatting>
  <conditionalFormatting sqref="AM64">
    <cfRule type="cellIs" dxfId="66" priority="86" operator="lessThan">
      <formula>0</formula>
    </cfRule>
  </conditionalFormatting>
  <conditionalFormatting sqref="AO64">
    <cfRule type="cellIs" dxfId="65" priority="85" operator="lessThan">
      <formula>0</formula>
    </cfRule>
  </conditionalFormatting>
  <conditionalFormatting sqref="AI28:AI34">
    <cfRule type="cellIs" dxfId="64" priority="84" operator="lessThan">
      <formula>0</formula>
    </cfRule>
  </conditionalFormatting>
  <conditionalFormatting sqref="AM27:AO27">
    <cfRule type="cellIs" dxfId="63" priority="83" operator="lessThan">
      <formula>0</formula>
    </cfRule>
  </conditionalFormatting>
  <conditionalFormatting sqref="AM28:AO34">
    <cfRule type="cellIs" dxfId="62" priority="82" operator="lessThan">
      <formula>0</formula>
    </cfRule>
  </conditionalFormatting>
  <conditionalFormatting sqref="AC35:AD35">
    <cfRule type="cellIs" dxfId="61" priority="76" operator="lessThan">
      <formula>0</formula>
    </cfRule>
  </conditionalFormatting>
  <conditionalFormatting sqref="AA35">
    <cfRule type="cellIs" dxfId="60" priority="80" operator="lessThan">
      <formula>0</formula>
    </cfRule>
  </conditionalFormatting>
  <conditionalFormatting sqref="AE35">
    <cfRule type="cellIs" dxfId="59" priority="79" operator="lessThan">
      <formula>0</formula>
    </cfRule>
  </conditionalFormatting>
  <conditionalFormatting sqref="AK35:AL35">
    <cfRule type="cellIs" dxfId="58" priority="78" operator="lessThan">
      <formula>0</formula>
    </cfRule>
  </conditionalFormatting>
  <conditionalFormatting sqref="AB35">
    <cfRule type="cellIs" dxfId="57" priority="77" operator="lessThan">
      <formula>0</formula>
    </cfRule>
  </conditionalFormatting>
  <conditionalFormatting sqref="AI35">
    <cfRule type="cellIs" dxfId="56" priority="75" operator="lessThan">
      <formula>0</formula>
    </cfRule>
  </conditionalFormatting>
  <conditionalFormatting sqref="AM35:AO35">
    <cfRule type="cellIs" dxfId="55" priority="74" operator="lessThan">
      <formula>0</formula>
    </cfRule>
  </conditionalFormatting>
  <conditionalFormatting sqref="AF61:AG62">
    <cfRule type="cellIs" dxfId="54" priority="73" operator="lessThan">
      <formula>0</formula>
    </cfRule>
  </conditionalFormatting>
  <conditionalFormatting sqref="AA61:AB62">
    <cfRule type="cellIs" dxfId="53" priority="72" operator="lessThan">
      <formula>0</formula>
    </cfRule>
  </conditionalFormatting>
  <conditionalFormatting sqref="AH61:AH62">
    <cfRule type="cellIs" dxfId="52" priority="71" operator="lessThan">
      <formula>0</formula>
    </cfRule>
  </conditionalFormatting>
  <conditionalFormatting sqref="AC61:AE62">
    <cfRule type="cellIs" dxfId="51" priority="70" operator="lessThan">
      <formula>0</formula>
    </cfRule>
  </conditionalFormatting>
  <conditionalFormatting sqref="AL61:AL62">
    <cfRule type="cellIs" dxfId="50" priority="69" operator="lessThan">
      <formula>0</formula>
    </cfRule>
  </conditionalFormatting>
  <conditionalFormatting sqref="AI61:AI62">
    <cfRule type="cellIs" dxfId="49" priority="68" operator="lessThan">
      <formula>0</formula>
    </cfRule>
  </conditionalFormatting>
  <conditionalFormatting sqref="AK61:AK62">
    <cfRule type="cellIs" dxfId="48" priority="67" operator="lessThan">
      <formula>0</formula>
    </cfRule>
  </conditionalFormatting>
  <conditionalFormatting sqref="AM61:AM62">
    <cfRule type="cellIs" dxfId="47" priority="66" operator="lessThan">
      <formula>0</formula>
    </cfRule>
  </conditionalFormatting>
  <conditionalFormatting sqref="AO61:AO62">
    <cfRule type="cellIs" dxfId="46" priority="65" operator="lessThan">
      <formula>0</formula>
    </cfRule>
  </conditionalFormatting>
  <conditionalFormatting sqref="AG48 AG36:AG46">
    <cfRule type="cellIs" dxfId="45" priority="64" operator="lessThan">
      <formula>0</formula>
    </cfRule>
  </conditionalFormatting>
  <conditionalFormatting sqref="AC48:AE48 AC36:AE46">
    <cfRule type="cellIs" dxfId="44" priority="61" operator="lessThan">
      <formula>0</formula>
    </cfRule>
  </conditionalFormatting>
  <conditionalFormatting sqref="AH48 AH36:AH46">
    <cfRule type="cellIs" dxfId="43" priority="62" operator="lessThan">
      <formula>0</formula>
    </cfRule>
  </conditionalFormatting>
  <conditionalFormatting sqref="AK36:AL36 AK48:AL48 AK46:AL46">
    <cfRule type="cellIs" dxfId="42" priority="60" operator="lessThan">
      <formula>0</formula>
    </cfRule>
  </conditionalFormatting>
  <conditionalFormatting sqref="AA48:AB48 AA36:AB46">
    <cfRule type="cellIs" dxfId="41" priority="63" operator="lessThan">
      <formula>0</formula>
    </cfRule>
  </conditionalFormatting>
  <conditionalFormatting sqref="AI36 AI48 AI46">
    <cfRule type="cellIs" dxfId="40" priority="59" operator="lessThan">
      <formula>0</formula>
    </cfRule>
  </conditionalFormatting>
  <conditionalFormatting sqref="AM36:AO36 AM48:AO48 AM46:AO46">
    <cfRule type="cellIs" dxfId="39" priority="58" operator="lessThan">
      <formula>0</formula>
    </cfRule>
  </conditionalFormatting>
  <conditionalFormatting sqref="AD47:AE47">
    <cfRule type="cellIs" dxfId="38" priority="57" operator="lessThan">
      <formula>0</formula>
    </cfRule>
  </conditionalFormatting>
  <conditionalFormatting sqref="AK18:AL19">
    <cfRule type="cellIs" dxfId="37" priority="51" operator="lessThan">
      <formula>0</formula>
    </cfRule>
  </conditionalFormatting>
  <conditionalFormatting sqref="Y18:Z19">
    <cfRule type="cellIs" dxfId="36" priority="56" operator="lessThan">
      <formula>0</formula>
    </cfRule>
  </conditionalFormatting>
  <conditionalFormatting sqref="AI18:AI19">
    <cfRule type="cellIs" dxfId="35" priority="50" operator="lessThan">
      <formula>0</formula>
    </cfRule>
  </conditionalFormatting>
  <conditionalFormatting sqref="AD49">
    <cfRule type="cellIs" dxfId="34" priority="49" operator="lessThan">
      <formula>0</formula>
    </cfRule>
  </conditionalFormatting>
  <conditionalFormatting sqref="AI49:AZ49 AA3:AH5 AA7:AH16 AA21:AH22 AI46:AO46 AA27:AH49 AI7:AO20 AI22:AO36">
    <cfRule type="cellIs" dxfId="33" priority="48" operator="lessThan">
      <formula>0</formula>
    </cfRule>
  </conditionalFormatting>
  <conditionalFormatting sqref="AI48:AO48">
    <cfRule type="cellIs" dxfId="32" priority="47" operator="lessThan">
      <formula>0</formula>
    </cfRule>
  </conditionalFormatting>
  <conditionalFormatting sqref="AI47:AZ47">
    <cfRule type="cellIs" dxfId="31" priority="46" operator="lessThan">
      <formula>0</formula>
    </cfRule>
  </conditionalFormatting>
  <conditionalFormatting sqref="W8:X8">
    <cfRule type="cellIs" dxfId="30" priority="43" operator="lessThan">
      <formula>0</formula>
    </cfRule>
  </conditionalFormatting>
  <conditionalFormatting sqref="W17:Z17">
    <cfRule type="cellIs" dxfId="29" priority="40" operator="lessThan">
      <formula>0</formula>
    </cfRule>
  </conditionalFormatting>
  <conditionalFormatting sqref="AM38:AN41">
    <cfRule type="cellIs" dxfId="28" priority="23" operator="lessThan">
      <formula>0</formula>
    </cfRule>
  </conditionalFormatting>
  <conditionalFormatting sqref="AL42:AL45">
    <cfRule type="cellIs" dxfId="27" priority="36" operator="lessThan">
      <formula>0</formula>
    </cfRule>
  </conditionalFormatting>
  <conditionalFormatting sqref="AR38:AR45">
    <cfRule type="cellIs" dxfId="26" priority="19" operator="lessThan">
      <formula>0</formula>
    </cfRule>
  </conditionalFormatting>
  <conditionalFormatting sqref="AI42:AI45">
    <cfRule type="cellIs" dxfId="25" priority="33" operator="lessThan">
      <formula>0</formula>
    </cfRule>
  </conditionalFormatting>
  <conditionalFormatting sqref="AM42:AN45">
    <cfRule type="cellIs" dxfId="24" priority="32" operator="lessThan">
      <formula>0</formula>
    </cfRule>
  </conditionalFormatting>
  <conditionalFormatting sqref="AI42:AJ45 AL42:AN45">
    <cfRule type="cellIs" dxfId="23" priority="31" operator="lessThan">
      <formula>0</formula>
    </cfRule>
  </conditionalFormatting>
  <conditionalFormatting sqref="AL38:AL41">
    <cfRule type="cellIs" dxfId="22" priority="27" operator="lessThan">
      <formula>0</formula>
    </cfRule>
  </conditionalFormatting>
  <conditionalFormatting sqref="AR22:AR26">
    <cfRule type="cellIs" dxfId="21" priority="10" operator="lessThan">
      <formula>0</formula>
    </cfRule>
  </conditionalFormatting>
  <conditionalFormatting sqref="AI38:AI41">
    <cfRule type="cellIs" dxfId="20" priority="24" operator="lessThan">
      <formula>0</formula>
    </cfRule>
  </conditionalFormatting>
  <conditionalFormatting sqref="AI38:AJ41 AL38:AN41">
    <cfRule type="cellIs" dxfId="19" priority="22" operator="lessThan">
      <formula>0</formula>
    </cfRule>
  </conditionalFormatting>
  <conditionalFormatting sqref="AK38:AK45">
    <cfRule type="cellIs" dxfId="18" priority="21" operator="lessThan">
      <formula>0</formula>
    </cfRule>
  </conditionalFormatting>
  <conditionalFormatting sqref="AK38:AK45">
    <cfRule type="cellIs" dxfId="17" priority="20" operator="lessThan">
      <formula>0</formula>
    </cfRule>
  </conditionalFormatting>
  <conditionalFormatting sqref="AR38:AR45">
    <cfRule type="cellIs" dxfId="16" priority="18" operator="lessThan">
      <formula>0</formula>
    </cfRule>
  </conditionalFormatting>
  <conditionalFormatting sqref="AO38:AO45">
    <cfRule type="cellIs" dxfId="15" priority="17" operator="lessThan">
      <formula>0</formula>
    </cfRule>
  </conditionalFormatting>
  <conditionalFormatting sqref="AO38:AO45">
    <cfRule type="cellIs" dxfId="14" priority="16" operator="lessThan">
      <formula>0</formula>
    </cfRule>
  </conditionalFormatting>
  <conditionalFormatting sqref="AV38:AV45">
    <cfRule type="cellIs" dxfId="13" priority="15" operator="lessThan">
      <formula>0</formula>
    </cfRule>
  </conditionalFormatting>
  <conditionalFormatting sqref="AV38:AV45">
    <cfRule type="cellIs" dxfId="12" priority="14" operator="lessThan">
      <formula>0</formula>
    </cfRule>
  </conditionalFormatting>
  <conditionalFormatting sqref="O21">
    <cfRule type="cellIs" dxfId="11" priority="13" operator="lessThan">
      <formula>0</formula>
    </cfRule>
  </conditionalFormatting>
  <conditionalFormatting sqref="AM21">
    <cfRule type="cellIs" dxfId="10" priority="12" operator="lessThan">
      <formula>0</formula>
    </cfRule>
  </conditionalFormatting>
  <conditionalFormatting sqref="AT21">
    <cfRule type="cellIs" dxfId="9" priority="11" operator="lessThan">
      <formula>0</formula>
    </cfRule>
  </conditionalFormatting>
  <conditionalFormatting sqref="AR22:AR26">
    <cfRule type="cellIs" dxfId="8" priority="9" operator="lessThan">
      <formula>0</formula>
    </cfRule>
  </conditionalFormatting>
  <conditionalFormatting sqref="AV22:AV26">
    <cfRule type="cellIs" dxfId="7" priority="8" operator="lessThan">
      <formula>0</formula>
    </cfRule>
  </conditionalFormatting>
  <conditionalFormatting sqref="AV22:AV26">
    <cfRule type="cellIs" dxfId="6" priority="7" operator="lessThan">
      <formula>0</formula>
    </cfRule>
  </conditionalFormatting>
  <conditionalFormatting sqref="W10:X12">
    <cfRule type="cellIs" dxfId="5" priority="6" operator="lessThan">
      <formula>0</formula>
    </cfRule>
  </conditionalFormatting>
  <conditionalFormatting sqref="W14:X15">
    <cfRule type="cellIs" dxfId="4" priority="5" operator="lessThan">
      <formula>0</formula>
    </cfRule>
  </conditionalFormatting>
  <conditionalFormatting sqref="W18:X20">
    <cfRule type="cellIs" dxfId="3" priority="4" operator="lessThan">
      <formula>0</formula>
    </cfRule>
  </conditionalFormatting>
  <conditionalFormatting sqref="W22:X26">
    <cfRule type="cellIs" dxfId="2" priority="3" operator="lessThan">
      <formula>0</formula>
    </cfRule>
  </conditionalFormatting>
  <conditionalFormatting sqref="W28:X35">
    <cfRule type="cellIs" dxfId="1" priority="2" operator="lessThan">
      <formula>0</formula>
    </cfRule>
  </conditionalFormatting>
  <conditionalFormatting sqref="W38:X45">
    <cfRule type="cellIs" dxfId="0" priority="1" operator="lessThan">
      <formula>0</formula>
    </cfRule>
  </conditionalFormatting>
  <printOptions horizontalCentered="1" verticalCentered="1"/>
  <pageMargins left="0.39370078740157483" right="0" top="0" bottom="0.19685039370078741" header="0" footer="0"/>
  <pageSetup paperSize="8" scale="55" orientation="landscape" r:id="rId1"/>
  <headerFooter>
    <oddFooter>&amp;L&amp;Z&amp;F</oddFooter>
  </headerFooter>
  <colBreaks count="1" manualBreakCount="1">
    <brk id="17" min="1" max="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исполн тп 25 (ред548пп)</vt:lpstr>
      <vt:lpstr>'Анализ исполн тп 25 (ред548пп)'!Область_печати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2025-09-29T14:45:08Z</cp:lastPrinted>
  <dcterms:created xsi:type="dcterms:W3CDTF">2025-05-29T13:18:33Z</dcterms:created>
  <dcterms:modified xsi:type="dcterms:W3CDTF">2025-09-30T14:10:35Z</dcterms:modified>
</cp:coreProperties>
</file>